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1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Сватово!$A$1:$E$19</definedName>
  </definedNames>
  <calcPr calcId="162913"/>
</workbook>
</file>

<file path=xl/calcChain.xml><?xml version="1.0" encoding="utf-8"?>
<calcChain xmlns="http://schemas.openxmlformats.org/spreadsheetml/2006/main">
  <c r="A3" i="27" l="1"/>
  <c r="A3" i="20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A4" i="32"/>
  <c r="E12" i="32" l="1"/>
  <c r="E10" i="26" l="1"/>
  <c r="E15" i="6" l="1"/>
  <c r="E15" i="14"/>
  <c r="E12" i="31" l="1"/>
  <c r="E13" i="4" l="1"/>
  <c r="E11" i="10" l="1"/>
  <c r="E10" i="20" l="1"/>
  <c r="E12" i="3" l="1"/>
  <c r="E11" i="8"/>
  <c r="E15" i="24" l="1"/>
  <c r="E10" i="13" l="1"/>
  <c r="E15" i="25"/>
  <c r="E13" i="29"/>
  <c r="E14" i="30"/>
  <c r="E15" i="15"/>
  <c r="E13" i="2" l="1"/>
  <c r="E9" i="27" l="1"/>
  <c r="E17" i="11" l="1"/>
</calcChain>
</file>

<file path=xl/sharedStrings.xml><?xml version="1.0" encoding="utf-8"?>
<sst xmlns="http://schemas.openxmlformats.org/spreadsheetml/2006/main" count="1141" uniqueCount="458">
  <si>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</si>
  <si>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</si>
  <si>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</si>
  <si>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</si>
  <si>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</si>
  <si>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</si>
  <si>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</si>
  <si>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</si>
  <si>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</si>
  <si>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Фіксуючий титановий перехідник для діалізного катетера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</si>
  <si>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</si>
  <si>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</si>
  <si>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</si>
  <si>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</si>
  <si>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</si>
  <si>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</si>
  <si>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</si>
  <si>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</si>
  <si>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</si>
  <si>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</si>
  <si>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</si>
  <si>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</si>
  <si>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</si>
  <si>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</si>
  <si>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</si>
  <si>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</si>
  <si>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</si>
  <si>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</si>
  <si>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</si>
  <si>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</si>
  <si>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</si>
  <si>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</si>
  <si>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</si>
  <si>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</si>
  <si>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</si>
  <si>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</si>
  <si>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</si>
  <si>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</si>
  <si>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</si>
  <si>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</si>
  <si>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</si>
  <si>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</si>
  <si>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</si>
  <si>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</si>
  <si>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</si>
  <si>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</si>
  <si>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</si>
  <si>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</si>
  <si>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</si>
  <si>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</si>
  <si>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</si>
  <si>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</si>
  <si>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</si>
  <si>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</si>
  <si>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</si>
  <si>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</si>
  <si>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</si>
  <si>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</si>
  <si>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</si>
  <si>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</si>
  <si>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</si>
  <si>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</si>
  <si>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</si>
  <si>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</si>
  <si>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</si>
  <si>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</si>
  <si>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</si>
  <si>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</si>
  <si>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</si>
  <si>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</si>
  <si>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</si>
  <si>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</si>
  <si>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</si>
  <si>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</si>
  <si>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</si>
  <si>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</si>
  <si>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</si>
  <si>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</si>
  <si>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</si>
  <si>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</si>
  <si>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</si>
  <si>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</si>
  <si>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</si>
  <si>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</si>
  <si>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</si>
  <si>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</si>
  <si>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</si>
  <si>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</si>
  <si>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</si>
  <si>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</si>
  <si>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</si>
  <si>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</si>
  <si>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</si>
  <si>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</si>
  <si>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</si>
  <si>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</si>
  <si>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</si>
  <si>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</si>
  <si>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</si>
  <si>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</si>
  <si>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</si>
  <si>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</si>
  <si>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</si>
  <si>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</si>
  <si>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</si>
  <si>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</si>
  <si>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</si>
  <si>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</si>
  <si>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</si>
  <si>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</si>
  <si>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</si>
  <si>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БОЗЕНТАН САНДОЗ таблетки, вкриті оболонкою, по 62,5мг №56</t>
  </si>
  <si>
    <t>2301400 Легочна артеріальна гіпертензія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</si>
  <si>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</si>
  <si>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</si>
  <si>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</si>
  <si>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</si>
  <si>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</si>
  <si>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</si>
  <si>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</si>
  <si>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</si>
  <si>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</si>
  <si>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</si>
  <si>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</si>
  <si>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</si>
  <si>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</si>
  <si>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</si>
  <si>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</si>
  <si>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</si>
  <si>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</si>
  <si>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</si>
  <si>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</si>
  <si>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</si>
  <si>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</si>
  <si>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</si>
  <si>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</si>
  <si>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</si>
  <si>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</si>
  <si>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</si>
  <si>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</si>
  <si>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</si>
  <si>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</si>
  <si>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</si>
  <si>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</si>
  <si>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</si>
  <si>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</si>
  <si>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</si>
  <si>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</si>
  <si>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</si>
  <si>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</si>
  <si>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</si>
  <si>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</si>
  <si>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</si>
  <si>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</si>
  <si>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</si>
  <si>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</si>
  <si>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</si>
  <si>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</si>
  <si>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</si>
  <si>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</si>
  <si>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</si>
  <si>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</si>
  <si>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</si>
  <si>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</si>
  <si>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</si>
  <si>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</si>
  <si>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</si>
  <si>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</si>
  <si>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</si>
  <si>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</si>
  <si>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</si>
  <si>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</si>
  <si>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</si>
  <si>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</si>
  <si>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</si>
  <si>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</si>
  <si>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</si>
  <si>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</si>
  <si>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</si>
  <si>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</si>
  <si>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</si>
  <si>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</si>
  <si>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</si>
  <si>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</si>
  <si>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</si>
  <si>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</si>
  <si>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</si>
  <si>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</si>
  <si>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</si>
  <si>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</si>
  <si>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</si>
  <si>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</si>
  <si>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</si>
  <si>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</si>
  <si>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</si>
  <si>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</si>
  <si>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</si>
  <si>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</si>
  <si>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</si>
  <si>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</si>
  <si>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</si>
  <si>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</si>
  <si>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</si>
  <si>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</si>
  <si>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</si>
  <si>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</si>
  <si>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</si>
  <si>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</si>
  <si>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</si>
  <si>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</si>
  <si>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</si>
  <si>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</si>
  <si>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</si>
  <si>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</si>
  <si>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</si>
  <si>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</si>
  <si>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</si>
  <si>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</si>
  <si>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</si>
  <si>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</si>
  <si>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</si>
  <si>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</si>
  <si>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</si>
  <si>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</si>
  <si>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</si>
  <si>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</si>
  <si>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</si>
  <si>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</si>
  <si>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</si>
  <si>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</si>
  <si>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</si>
  <si>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</si>
  <si>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</si>
  <si>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</si>
  <si>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</si>
  <si>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</si>
  <si>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</si>
  <si>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</si>
  <si>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</si>
  <si>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</si>
  <si>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</si>
  <si>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</si>
  <si>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</si>
  <si>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</si>
  <si>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</si>
  <si>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</si>
  <si>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</si>
  <si>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</si>
  <si>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</si>
  <si>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</si>
  <si>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</si>
  <si>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</si>
  <si>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</si>
  <si>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</si>
  <si>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</si>
  <si>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</si>
  <si>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</si>
  <si>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</si>
  <si>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</si>
  <si>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</si>
  <si>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</si>
  <si>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</si>
  <si>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</si>
  <si>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</si>
  <si>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</si>
  <si>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</si>
  <si>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</si>
  <si>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</si>
  <si>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</si>
  <si>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</si>
  <si>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</si>
  <si>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</si>
  <si>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</si>
  <si>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</si>
  <si>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</si>
  <si>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</si>
  <si>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</si>
  <si>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</si>
  <si>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</si>
  <si>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</si>
  <si>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</si>
  <si>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</si>
  <si>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</si>
  <si>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</si>
  <si>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</si>
  <si>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</si>
  <si>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</si>
  <si>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</si>
  <si>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</si>
  <si>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</si>
  <si>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</si>
  <si>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</si>
  <si>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</si>
  <si>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</si>
  <si>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</si>
  <si>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</si>
  <si>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</si>
  <si>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</si>
  <si>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</si>
  <si>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</si>
  <si>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</si>
  <si>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</si>
  <si>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</si>
  <si>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</si>
  <si>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</si>
  <si>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</si>
  <si>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</si>
  <si>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</si>
  <si>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</si>
  <si>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</si>
  <si>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</si>
  <si>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</si>
  <si>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</si>
  <si>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</si>
  <si>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</si>
  <si>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</si>
  <si>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</si>
  <si>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</si>
  <si>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</si>
  <si>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</si>
  <si>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</si>
  <si>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</si>
  <si>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</si>
  <si>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</si>
  <si>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</si>
  <si>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</si>
  <si>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</si>
  <si>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</si>
  <si>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</si>
  <si>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</si>
  <si>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</si>
  <si>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</si>
  <si>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</si>
  <si>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</si>
  <si>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</si>
  <si>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</si>
  <si>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</si>
  <si>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</si>
  <si>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</si>
  <si>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</si>
  <si>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</si>
  <si>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</si>
  <si>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</si>
  <si>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</si>
  <si>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</si>
  <si>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</si>
  <si>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</si>
  <si>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</si>
  <si>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</si>
  <si>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</si>
  <si>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</si>
  <si>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</si>
  <si>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</si>
  <si>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</si>
  <si>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</si>
  <si>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</si>
  <si>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</si>
  <si>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</si>
  <si>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</si>
  <si>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</si>
  <si>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</si>
  <si>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</si>
  <si>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</si>
  <si>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</si>
  <si>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</si>
  <si>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</si>
  <si>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</si>
  <si>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</si>
  <si>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</si>
  <si>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14-склад   2-сосуд.</t>
  </si>
  <si>
    <t>28-склад     6-сосуд.</t>
  </si>
  <si>
    <t>108-склад 32-сосуд.</t>
  </si>
  <si>
    <t>96-склад  37-сосуд.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</si>
  <si>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</si>
  <si>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</si>
  <si>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</si>
  <si>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</si>
  <si>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</si>
  <si>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</si>
  <si>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Вінорельбін 50 мг</t>
  </si>
  <si>
    <t>МАЙГЕП 400 мг</t>
  </si>
  <si>
    <t>МАЙДЕКЛА по 60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</si>
  <si>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</si>
  <si>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</si>
  <si>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</si>
  <si>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17-склад   31-травм.</t>
  </si>
  <si>
    <t>45-склад   2-сосуд.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</si>
  <si>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</si>
  <si>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</si>
  <si>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</si>
  <si>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4-склад    5-сосуд.</t>
  </si>
  <si>
    <t>13-склад   5-сосуд.</t>
  </si>
  <si>
    <t>57-склад   5-сосуд.</t>
  </si>
  <si>
    <t>28-склад   2-сосуд.</t>
  </si>
  <si>
    <t>27-склад   2-сосуд.</t>
  </si>
  <si>
    <t>55-склад   50-сосуд.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</si>
  <si>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</si>
  <si>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</si>
  <si>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</si>
  <si>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Керований абляційний катетер зрошуваний двонаправлений/Катетер абляційний FlexAbility™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</si>
  <si>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</si>
  <si>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</si>
  <si>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</si>
  <si>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</si>
  <si>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</si>
  <si>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</si>
  <si>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</si>
  <si>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</si>
  <si>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</si>
  <si>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</si>
  <si>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</si>
  <si>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БЕТФЕР®-1а ПЛЮС, порошок для розчину для ін'єкцій по 6 000 000 МО (30мкг), 1 флакон з порошком у комплекті з 1 ампулою з розчинником  по 1 мл (вода для ін'єкцій стерильна) у блістері; по 1 блістеру в пачці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</si>
  <si>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</si>
  <si>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21-склад  66-сосуд.</t>
  </si>
  <si>
    <t>649-склад 98-сосуд.</t>
  </si>
  <si>
    <t>203-склад 19-сосуд.</t>
  </si>
  <si>
    <t>269-склад  63-сосуд.</t>
  </si>
  <si>
    <t>78-склад   20-сосуд.</t>
  </si>
  <si>
    <t>656-склад  99-сосуд.</t>
  </si>
  <si>
    <t xml:space="preserve">В.о.генерального директора                                                 С.І.Забудкова              </t>
  </si>
  <si>
    <t xml:space="preserve">Головний бухгалтер                                                             О. М. Савіна                                                   </t>
  </si>
  <si>
    <t>Директор                                                                      Е.А. Кравченко</t>
  </si>
  <si>
    <t>Заступник директора</t>
  </si>
  <si>
    <t>О.В.Шкута</t>
  </si>
  <si>
    <t>з медичної частини</t>
  </si>
  <si>
    <t>КНП "Троїцьке ТМО"</t>
  </si>
  <si>
    <t>КНП "Міловська ЦРЛ"</t>
  </si>
  <si>
    <t>КНП "Новопсковське РТМО"</t>
  </si>
  <si>
    <t>КНП "Луганський обласний кардіологічний диспансер"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</si>
  <si>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</si>
  <si>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</si>
  <si>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</si>
  <si>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</si>
  <si>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76-склад   11-сосуд.</t>
  </si>
  <si>
    <t>34-склад   24-сосуд.</t>
  </si>
  <si>
    <t>63-склад  32-сосуд.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</si>
  <si>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</si>
  <si>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</si>
  <si>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КАНСИДАЗ®, ліофілізат для розчину для інфузій по 70 мг, 1 флакон з порошком у картоній коробці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</si>
  <si>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</si>
  <si>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</si>
  <si>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17.02.2020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</si>
  <si>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17.02.2020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</si>
  <si>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18.02.2020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</si>
  <si>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17.02.2020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</si>
  <si>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17.02.2020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</si>
  <si>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17.02.2020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</si>
  <si>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16.02.2020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</si>
  <si>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20.02.2020 року</t>
  </si>
  <si>
    <t>БІОВЕН, розчин для інфузій 10 % по 50 мл у флаконі; по 1 флакону в пачці з картону</t>
  </si>
  <si>
    <t>2301400 Імунодефіцити дорослі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</si>
  <si>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</si>
  <si>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</si>
  <si>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МАЙХЕП ALL™, таблетки, вкриті плівковою оболонкою, 400мг/100мг;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</si>
  <si>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615-склад 19-сосуд.</t>
  </si>
  <si>
    <t>36-склад     22-сосуд.</t>
  </si>
  <si>
    <t>Голова комісії з припинення юридичної особи</t>
  </si>
  <si>
    <t>Р.Нужний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</si>
</sst>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6" fillId="0" borderId="0"/>
    <xf numFmtId="0" fontId="37" fillId="0" borderId="0">
      <alignment horizontal="left"/>
    </xf>
  </cellStyleXfs>
  <cellXfs count="343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9" fillId="0" borderId="8" xfId="0" applyFont="1" applyFill="1" applyBorder="1"/>
    <xf numFmtId="0" fontId="2" fillId="0" borderId="6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2" fillId="5" borderId="35" xfId="1" applyFont="1" applyFill="1" applyBorder="1" applyAlignment="1">
      <alignment horizontal="left" vertical="center" wrapText="1"/>
    </xf>
    <xf numFmtId="164" fontId="37" fillId="29" borderId="0" xfId="49" applyNumberFormat="1" applyFont="1" applyFill="1" applyBorder="1" applyAlignment="1">
      <alignment horizontal="right" vertical="top" wrapText="1"/>
    </xf>
    <xf numFmtId="0" fontId="37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/>
    </xf>
    <xf numFmtId="0" fontId="2" fillId="4" borderId="35" xfId="1" applyFont="1" applyFill="1" applyBorder="1" applyAlignment="1">
      <alignment horizontal="left" vertical="center" wrapText="1"/>
    </xf>
    <xf numFmtId="0" fontId="35" fillId="6" borderId="11" xfId="0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29" fillId="0" borderId="2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8"/>
  <sheetViews>
    <sheetView zoomScale="112" zoomScaleNormal="112" workbookViewId="0">
      <selection activeCell="F1" sqref="F1:F1048576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28" hidden="1" customWidth="1"/>
    <col min="7" max="16384" width="9.140625" style="4"/>
  </cols>
  <sheetData>
    <row r="1" spans="1:5" x14ac:dyDescent="0.25">
      <c r="E1" s="157" t="s">
        <v>42</v>
      </c>
    </row>
    <row r="2" spans="1:5" ht="40.5" customHeight="1" x14ac:dyDescent="0.25">
      <c r="B2" s="255" t="s">
        <v>448</v>
      </c>
      <c r="C2" s="255"/>
      <c r="D2" s="255"/>
      <c r="E2" s="255"/>
    </row>
    <row r="3" spans="1:5" x14ac:dyDescent="0.25">
      <c r="B3" s="256" t="s">
        <v>410</v>
      </c>
      <c r="C3" s="256"/>
      <c r="D3" s="256"/>
      <c r="E3" s="256"/>
    </row>
    <row r="4" spans="1:5" ht="27.75" customHeight="1" x14ac:dyDescent="0.25">
      <c r="B4" s="257" t="s">
        <v>29</v>
      </c>
      <c r="C4" s="257"/>
      <c r="D4" s="257"/>
      <c r="E4" s="257"/>
    </row>
    <row r="5" spans="1:5" ht="23.25" customHeight="1" x14ac:dyDescent="0.25">
      <c r="A5" s="258" t="s">
        <v>25</v>
      </c>
      <c r="B5" s="260" t="s">
        <v>23</v>
      </c>
      <c r="C5" s="262" t="s">
        <v>24</v>
      </c>
      <c r="D5" s="264" t="s">
        <v>26</v>
      </c>
      <c r="E5" s="265"/>
    </row>
    <row r="6" spans="1:5" ht="36" customHeight="1" x14ac:dyDescent="0.25">
      <c r="A6" s="259"/>
      <c r="B6" s="261"/>
      <c r="C6" s="263"/>
      <c r="D6" s="236" t="s">
        <v>27</v>
      </c>
      <c r="E6" s="236" t="s">
        <v>0</v>
      </c>
    </row>
    <row r="7" spans="1:5" ht="13.5" customHeight="1" x14ac:dyDescent="0.25">
      <c r="A7" s="37">
        <v>1</v>
      </c>
      <c r="B7" s="180">
        <v>2</v>
      </c>
      <c r="C7" s="165">
        <v>3</v>
      </c>
      <c r="D7" s="236">
        <v>4</v>
      </c>
      <c r="E7" s="236">
        <v>5</v>
      </c>
    </row>
    <row r="8" spans="1:5" ht="45" x14ac:dyDescent="0.25">
      <c r="A8" s="32"/>
      <c r="B8" s="181" t="s">
        <v>18</v>
      </c>
      <c r="C8" s="171" t="s">
        <v>182</v>
      </c>
      <c r="D8" s="43" t="s">
        <v>54</v>
      </c>
      <c r="E8" s="209">
        <v>1930</v>
      </c>
    </row>
    <row r="9" spans="1:5" ht="45" x14ac:dyDescent="0.25">
      <c r="A9" s="32"/>
      <c r="B9" s="181" t="s">
        <v>18</v>
      </c>
      <c r="C9" s="171" t="s">
        <v>183</v>
      </c>
      <c r="D9" s="43" t="s">
        <v>54</v>
      </c>
      <c r="E9" s="209">
        <v>170</v>
      </c>
    </row>
    <row r="10" spans="1:5" ht="75" x14ac:dyDescent="0.25">
      <c r="A10" s="32"/>
      <c r="B10" s="181" t="s">
        <v>403</v>
      </c>
      <c r="C10" s="177" t="s">
        <v>404</v>
      </c>
      <c r="D10" s="178" t="s">
        <v>30</v>
      </c>
      <c r="E10" s="209">
        <v>112500</v>
      </c>
    </row>
    <row r="11" spans="1:5" ht="75" x14ac:dyDescent="0.25">
      <c r="A11" s="32"/>
      <c r="B11" s="181" t="s">
        <v>403</v>
      </c>
      <c r="C11" s="177" t="s">
        <v>405</v>
      </c>
      <c r="D11" s="178" t="s">
        <v>30</v>
      </c>
      <c r="E11" s="209">
        <v>8000</v>
      </c>
    </row>
    <row r="12" spans="1:5" ht="60" x14ac:dyDescent="0.25">
      <c r="A12" s="32"/>
      <c r="B12" s="181" t="s">
        <v>86</v>
      </c>
      <c r="C12" s="177" t="s">
        <v>365</v>
      </c>
      <c r="D12" s="178" t="s">
        <v>31</v>
      </c>
      <c r="E12" s="209">
        <v>140</v>
      </c>
    </row>
    <row r="13" spans="1:5" ht="30" x14ac:dyDescent="0.25">
      <c r="A13" s="32"/>
      <c r="B13" s="181" t="s">
        <v>3</v>
      </c>
      <c r="C13" s="177" t="s">
        <v>375</v>
      </c>
      <c r="D13" s="178" t="s">
        <v>31</v>
      </c>
      <c r="E13" s="209">
        <v>201</v>
      </c>
    </row>
    <row r="14" spans="1:5" ht="59.25" customHeight="1" x14ac:dyDescent="0.25">
      <c r="A14" s="32"/>
      <c r="B14" s="182" t="s">
        <v>86</v>
      </c>
      <c r="C14" s="65" t="s">
        <v>249</v>
      </c>
      <c r="D14" s="66" t="s">
        <v>33</v>
      </c>
      <c r="E14" s="214">
        <v>2</v>
      </c>
    </row>
    <row r="15" spans="1:5" ht="59.25" customHeight="1" x14ac:dyDescent="0.25">
      <c r="A15" s="32"/>
      <c r="B15" s="182" t="s">
        <v>450</v>
      </c>
      <c r="C15" s="252" t="s">
        <v>449</v>
      </c>
      <c r="D15" s="12" t="s">
        <v>31</v>
      </c>
      <c r="E15" s="214">
        <v>170</v>
      </c>
    </row>
    <row r="16" spans="1:5" ht="59.25" customHeight="1" x14ac:dyDescent="0.25">
      <c r="A16" s="32"/>
      <c r="B16" s="182" t="s">
        <v>86</v>
      </c>
      <c r="C16" s="65" t="s">
        <v>341</v>
      </c>
      <c r="D16" s="66" t="s">
        <v>33</v>
      </c>
      <c r="E16" s="214">
        <v>1</v>
      </c>
    </row>
    <row r="17" spans="1:5" ht="59.25" customHeight="1" x14ac:dyDescent="0.25">
      <c r="A17" s="32"/>
      <c r="B17" s="182" t="s">
        <v>86</v>
      </c>
      <c r="C17" s="65" t="s">
        <v>261</v>
      </c>
      <c r="D17" s="66" t="s">
        <v>33</v>
      </c>
      <c r="E17" s="214">
        <v>1</v>
      </c>
    </row>
    <row r="18" spans="1:5" ht="59.25" customHeight="1" x14ac:dyDescent="0.25">
      <c r="A18" s="32"/>
      <c r="B18" s="182" t="s">
        <v>86</v>
      </c>
      <c r="C18" s="65" t="s">
        <v>262</v>
      </c>
      <c r="D18" s="66" t="s">
        <v>33</v>
      </c>
      <c r="E18" s="214">
        <v>2</v>
      </c>
    </row>
    <row r="19" spans="1:5" ht="41.25" customHeight="1" x14ac:dyDescent="0.25">
      <c r="A19" s="32"/>
      <c r="B19" s="182" t="s">
        <v>86</v>
      </c>
      <c r="C19" s="67" t="s">
        <v>168</v>
      </c>
      <c r="D19" s="12" t="s">
        <v>33</v>
      </c>
      <c r="E19" s="216">
        <v>3</v>
      </c>
    </row>
    <row r="20" spans="1:5" ht="41.25" customHeight="1" x14ac:dyDescent="0.25">
      <c r="A20" s="32"/>
      <c r="B20" s="182" t="s">
        <v>86</v>
      </c>
      <c r="C20" s="67" t="s">
        <v>169</v>
      </c>
      <c r="D20" s="12" t="s">
        <v>33</v>
      </c>
      <c r="E20" s="216">
        <v>1</v>
      </c>
    </row>
    <row r="21" spans="1:5" ht="41.25" customHeight="1" x14ac:dyDescent="0.25">
      <c r="A21" s="32"/>
      <c r="B21" s="182" t="s">
        <v>86</v>
      </c>
      <c r="C21" s="67" t="s">
        <v>259</v>
      </c>
      <c r="D21" s="12" t="s">
        <v>33</v>
      </c>
      <c r="E21" s="216">
        <v>1</v>
      </c>
    </row>
    <row r="22" spans="1:5" ht="41.25" customHeight="1" x14ac:dyDescent="0.25">
      <c r="A22" s="32"/>
      <c r="B22" s="182" t="s">
        <v>86</v>
      </c>
      <c r="C22" s="67" t="s">
        <v>260</v>
      </c>
      <c r="D22" s="12" t="s">
        <v>33</v>
      </c>
      <c r="E22" s="216">
        <v>1</v>
      </c>
    </row>
    <row r="23" spans="1:5" ht="41.25" customHeight="1" x14ac:dyDescent="0.25">
      <c r="A23" s="32"/>
      <c r="B23" s="182" t="s">
        <v>86</v>
      </c>
      <c r="C23" s="67" t="s">
        <v>167</v>
      </c>
      <c r="D23" s="12" t="s">
        <v>33</v>
      </c>
      <c r="E23" s="216">
        <v>2</v>
      </c>
    </row>
    <row r="24" spans="1:5" ht="41.25" customHeight="1" x14ac:dyDescent="0.25">
      <c r="A24" s="32"/>
      <c r="B24" s="182" t="s">
        <v>86</v>
      </c>
      <c r="C24" s="77" t="s">
        <v>396</v>
      </c>
      <c r="D24" s="12" t="s">
        <v>20</v>
      </c>
      <c r="E24" s="216">
        <v>50</v>
      </c>
    </row>
    <row r="25" spans="1:5" ht="75" x14ac:dyDescent="0.25">
      <c r="A25" s="32"/>
      <c r="B25" s="182" t="s">
        <v>373</v>
      </c>
      <c r="C25" s="77" t="s">
        <v>411</v>
      </c>
      <c r="D25" s="12" t="s">
        <v>31</v>
      </c>
      <c r="E25" s="216">
        <v>1091</v>
      </c>
    </row>
    <row r="26" spans="1:5" ht="41.25" customHeight="1" x14ac:dyDescent="0.25">
      <c r="A26" s="32"/>
      <c r="B26" s="182" t="s">
        <v>86</v>
      </c>
      <c r="C26" s="77" t="s">
        <v>397</v>
      </c>
      <c r="D26" s="12" t="s">
        <v>59</v>
      </c>
      <c r="E26" s="216">
        <v>1568</v>
      </c>
    </row>
    <row r="27" spans="1:5" ht="45" x14ac:dyDescent="0.25">
      <c r="A27" s="32"/>
      <c r="B27" s="183" t="s">
        <v>112</v>
      </c>
      <c r="C27" s="80" t="s">
        <v>111</v>
      </c>
      <c r="D27" s="12" t="s">
        <v>28</v>
      </c>
      <c r="E27" s="214">
        <v>4</v>
      </c>
    </row>
    <row r="28" spans="1:5" ht="45" x14ac:dyDescent="0.25">
      <c r="A28" s="32"/>
      <c r="B28" s="184" t="s">
        <v>3</v>
      </c>
      <c r="C28" s="169" t="s">
        <v>171</v>
      </c>
      <c r="D28" s="126" t="s">
        <v>31</v>
      </c>
      <c r="E28" s="214">
        <v>58</v>
      </c>
    </row>
    <row r="29" spans="1:5" ht="30" x14ac:dyDescent="0.25">
      <c r="A29" s="32"/>
      <c r="B29" s="184" t="s">
        <v>244</v>
      </c>
      <c r="C29" s="169" t="s">
        <v>246</v>
      </c>
      <c r="D29" s="126" t="s">
        <v>28</v>
      </c>
      <c r="E29" s="214">
        <v>9</v>
      </c>
    </row>
    <row r="30" spans="1:5" ht="60" x14ac:dyDescent="0.25">
      <c r="A30" s="32"/>
      <c r="B30" s="253" t="s">
        <v>89</v>
      </c>
      <c r="C30" s="169" t="s">
        <v>452</v>
      </c>
      <c r="D30" s="126" t="s">
        <v>59</v>
      </c>
      <c r="E30" s="219">
        <v>504</v>
      </c>
    </row>
    <row r="31" spans="1:5" ht="60" x14ac:dyDescent="0.25">
      <c r="A31" s="32"/>
      <c r="B31" s="253" t="s">
        <v>89</v>
      </c>
      <c r="C31" s="169" t="s">
        <v>451</v>
      </c>
      <c r="D31" s="126" t="s">
        <v>59</v>
      </c>
      <c r="E31" s="219">
        <v>504</v>
      </c>
    </row>
    <row r="32" spans="1:5" ht="45" x14ac:dyDescent="0.25">
      <c r="A32" s="32"/>
      <c r="B32" s="185" t="s">
        <v>264</v>
      </c>
      <c r="C32" s="63" t="s">
        <v>265</v>
      </c>
      <c r="D32" s="64" t="s">
        <v>28</v>
      </c>
      <c r="E32" s="219">
        <v>19</v>
      </c>
    </row>
    <row r="33" spans="1:9" ht="45" x14ac:dyDescent="0.25">
      <c r="A33" s="32"/>
      <c r="B33" s="184" t="s">
        <v>3</v>
      </c>
      <c r="C33" s="63" t="s">
        <v>408</v>
      </c>
      <c r="D33" s="64" t="s">
        <v>28</v>
      </c>
      <c r="E33" s="219">
        <v>19</v>
      </c>
    </row>
    <row r="34" spans="1:9" ht="30" x14ac:dyDescent="0.25">
      <c r="A34" s="32"/>
      <c r="B34" s="184" t="s">
        <v>3</v>
      </c>
      <c r="C34" s="63" t="s">
        <v>409</v>
      </c>
      <c r="D34" s="64" t="s">
        <v>31</v>
      </c>
      <c r="E34" s="219">
        <v>50</v>
      </c>
    </row>
    <row r="35" spans="1:9" ht="67.5" customHeight="1" x14ac:dyDescent="0.25">
      <c r="A35" s="32"/>
      <c r="B35" s="182" t="s">
        <v>2</v>
      </c>
      <c r="C35" s="62" t="s">
        <v>12</v>
      </c>
      <c r="D35" s="12" t="s">
        <v>33</v>
      </c>
      <c r="E35" s="216">
        <v>3</v>
      </c>
      <c r="F35" s="229" t="s">
        <v>239</v>
      </c>
    </row>
    <row r="36" spans="1:9" ht="60" x14ac:dyDescent="0.25">
      <c r="A36" s="32"/>
      <c r="B36" s="182" t="s">
        <v>2</v>
      </c>
      <c r="C36" s="62" t="s">
        <v>13</v>
      </c>
      <c r="D36" s="12" t="s">
        <v>33</v>
      </c>
      <c r="E36" s="216">
        <v>9</v>
      </c>
      <c r="F36" s="229" t="s">
        <v>239</v>
      </c>
    </row>
    <row r="37" spans="1:9" ht="60" x14ac:dyDescent="0.25">
      <c r="A37" s="32"/>
      <c r="B37" s="182" t="s">
        <v>2</v>
      </c>
      <c r="C37" s="62" t="s">
        <v>11</v>
      </c>
      <c r="D37" s="12" t="s">
        <v>33</v>
      </c>
      <c r="E37" s="216">
        <v>11</v>
      </c>
      <c r="F37" s="229" t="s">
        <v>239</v>
      </c>
      <c r="H37" s="197"/>
      <c r="I37" s="197"/>
    </row>
    <row r="38" spans="1:9" ht="60" x14ac:dyDescent="0.25">
      <c r="A38" s="32"/>
      <c r="B38" s="182" t="s">
        <v>2</v>
      </c>
      <c r="C38" s="62" t="s">
        <v>14</v>
      </c>
      <c r="D38" s="12" t="s">
        <v>33</v>
      </c>
      <c r="E38" s="216">
        <v>17</v>
      </c>
      <c r="F38" s="229" t="s">
        <v>402</v>
      </c>
      <c r="H38" s="197"/>
      <c r="I38" s="245"/>
    </row>
    <row r="39" spans="1:9" ht="45" x14ac:dyDescent="0.25">
      <c r="A39" s="32"/>
      <c r="B39" s="182" t="s">
        <v>2</v>
      </c>
      <c r="C39" s="68" t="s">
        <v>139</v>
      </c>
      <c r="D39" s="69" t="s">
        <v>33</v>
      </c>
      <c r="E39" s="217">
        <v>87</v>
      </c>
      <c r="F39" s="229" t="s">
        <v>413</v>
      </c>
      <c r="H39" s="197"/>
      <c r="I39" s="245"/>
    </row>
    <row r="40" spans="1:9" ht="45" x14ac:dyDescent="0.25">
      <c r="A40" s="32"/>
      <c r="B40" s="182" t="s">
        <v>2</v>
      </c>
      <c r="C40" s="68" t="s">
        <v>140</v>
      </c>
      <c r="D40" s="69" t="s">
        <v>33</v>
      </c>
      <c r="E40" s="217">
        <v>15</v>
      </c>
      <c r="F40" s="229" t="s">
        <v>239</v>
      </c>
      <c r="H40" s="197"/>
      <c r="I40" s="197"/>
    </row>
    <row r="41" spans="1:9" ht="45" x14ac:dyDescent="0.25">
      <c r="A41" s="32"/>
      <c r="B41" s="182" t="s">
        <v>2</v>
      </c>
      <c r="C41" s="68" t="s">
        <v>141</v>
      </c>
      <c r="D41" s="69" t="s">
        <v>33</v>
      </c>
      <c r="E41" s="217">
        <v>16</v>
      </c>
      <c r="F41" s="229" t="s">
        <v>239</v>
      </c>
      <c r="H41" s="197"/>
      <c r="I41" s="197"/>
    </row>
    <row r="42" spans="1:9" ht="105" x14ac:dyDescent="0.25">
      <c r="A42" s="32"/>
      <c r="B42" s="182" t="s">
        <v>2</v>
      </c>
      <c r="C42" s="68" t="s">
        <v>185</v>
      </c>
      <c r="D42" s="69" t="s">
        <v>33</v>
      </c>
      <c r="E42" s="215">
        <v>98</v>
      </c>
      <c r="F42" s="229" t="s">
        <v>417</v>
      </c>
      <c r="H42" s="197"/>
      <c r="I42" s="245"/>
    </row>
    <row r="43" spans="1:9" ht="90" x14ac:dyDescent="0.25">
      <c r="A43" s="32"/>
      <c r="B43" s="182" t="s">
        <v>2</v>
      </c>
      <c r="C43" s="68" t="s">
        <v>186</v>
      </c>
      <c r="D43" s="69" t="s">
        <v>33</v>
      </c>
      <c r="E43" s="215">
        <v>747</v>
      </c>
      <c r="F43" s="229" t="s">
        <v>414</v>
      </c>
      <c r="H43" s="197"/>
      <c r="I43" s="245"/>
    </row>
    <row r="44" spans="1:9" ht="90" x14ac:dyDescent="0.25">
      <c r="A44" s="32"/>
      <c r="B44" s="182" t="s">
        <v>2</v>
      </c>
      <c r="C44" s="68" t="s">
        <v>187</v>
      </c>
      <c r="D44" s="69" t="s">
        <v>33</v>
      </c>
      <c r="E44" s="215">
        <v>755</v>
      </c>
      <c r="F44" s="229" t="s">
        <v>418</v>
      </c>
      <c r="H44" s="197"/>
      <c r="I44" s="245"/>
    </row>
    <row r="45" spans="1:9" ht="90" x14ac:dyDescent="0.25">
      <c r="A45" s="32"/>
      <c r="B45" s="182" t="s">
        <v>2</v>
      </c>
      <c r="C45" s="68" t="s">
        <v>188</v>
      </c>
      <c r="D45" s="69" t="s">
        <v>33</v>
      </c>
      <c r="E45" s="215">
        <v>222</v>
      </c>
      <c r="F45" s="229" t="s">
        <v>415</v>
      </c>
      <c r="H45" s="197"/>
      <c r="I45" s="245"/>
    </row>
    <row r="46" spans="1:9" ht="90" x14ac:dyDescent="0.25">
      <c r="A46" s="32"/>
      <c r="B46" s="182" t="s">
        <v>2</v>
      </c>
      <c r="C46" s="68" t="s">
        <v>189</v>
      </c>
      <c r="D46" s="69" t="s">
        <v>33</v>
      </c>
      <c r="E46" s="215">
        <v>634</v>
      </c>
      <c r="F46" s="229" t="s">
        <v>454</v>
      </c>
      <c r="H46" s="197"/>
      <c r="I46" s="245"/>
    </row>
    <row r="47" spans="1:9" ht="45" x14ac:dyDescent="0.25">
      <c r="A47" s="32"/>
      <c r="B47" s="186" t="s">
        <v>3</v>
      </c>
      <c r="C47" s="80" t="s">
        <v>113</v>
      </c>
      <c r="D47" s="78" t="s">
        <v>28</v>
      </c>
      <c r="E47" s="215">
        <v>3</v>
      </c>
    </row>
    <row r="48" spans="1:9" ht="45" x14ac:dyDescent="0.25">
      <c r="A48" s="32"/>
      <c r="B48" s="186" t="s">
        <v>3</v>
      </c>
      <c r="C48" s="80" t="s">
        <v>113</v>
      </c>
      <c r="D48" s="78" t="s">
        <v>31</v>
      </c>
      <c r="E48" s="216">
        <v>90</v>
      </c>
    </row>
    <row r="49" spans="1:7" ht="30" x14ac:dyDescent="0.25">
      <c r="A49" s="32"/>
      <c r="B49" s="184" t="s">
        <v>172</v>
      </c>
      <c r="C49" s="169" t="s">
        <v>279</v>
      </c>
      <c r="D49" s="64" t="s">
        <v>33</v>
      </c>
      <c r="E49" s="220">
        <v>96</v>
      </c>
    </row>
    <row r="50" spans="1:7" ht="30" x14ac:dyDescent="0.25">
      <c r="A50" s="32"/>
      <c r="B50" s="184" t="s">
        <v>173</v>
      </c>
      <c r="C50" s="169" t="s">
        <v>218</v>
      </c>
      <c r="D50" s="64" t="s">
        <v>33</v>
      </c>
      <c r="E50" s="221">
        <v>28</v>
      </c>
    </row>
    <row r="51" spans="1:7" ht="30" x14ac:dyDescent="0.25">
      <c r="A51" s="32"/>
      <c r="B51" s="187" t="s">
        <v>3</v>
      </c>
      <c r="C51" s="170" t="s">
        <v>208</v>
      </c>
      <c r="D51" s="70" t="s">
        <v>28</v>
      </c>
      <c r="E51" s="222">
        <v>42</v>
      </c>
    </row>
    <row r="52" spans="1:7" ht="30" x14ac:dyDescent="0.25">
      <c r="A52" s="32"/>
      <c r="B52" s="182" t="s">
        <v>18</v>
      </c>
      <c r="C52" s="71" t="s">
        <v>323</v>
      </c>
      <c r="D52" s="66" t="s">
        <v>32</v>
      </c>
      <c r="E52" s="216">
        <v>950</v>
      </c>
    </row>
    <row r="53" spans="1:7" ht="30" x14ac:dyDescent="0.25">
      <c r="A53" s="32"/>
      <c r="B53" s="182" t="s">
        <v>18</v>
      </c>
      <c r="C53" s="71" t="s">
        <v>322</v>
      </c>
      <c r="D53" s="66" t="s">
        <v>32</v>
      </c>
      <c r="E53" s="216">
        <v>620</v>
      </c>
    </row>
    <row r="54" spans="1:7" ht="39" customHeight="1" x14ac:dyDescent="0.25">
      <c r="A54" s="32"/>
      <c r="B54" s="182" t="s">
        <v>3</v>
      </c>
      <c r="C54" s="62" t="s">
        <v>207</v>
      </c>
      <c r="D54" s="12" t="s">
        <v>31</v>
      </c>
      <c r="E54" s="216">
        <v>554</v>
      </c>
    </row>
    <row r="55" spans="1:7" ht="39" customHeight="1" x14ac:dyDescent="0.25">
      <c r="A55" s="32"/>
      <c r="B55" s="182" t="s">
        <v>3</v>
      </c>
      <c r="C55" s="62" t="s">
        <v>243</v>
      </c>
      <c r="D55" s="12" t="s">
        <v>31</v>
      </c>
      <c r="E55" s="217">
        <v>207</v>
      </c>
    </row>
    <row r="56" spans="1:7" ht="39" customHeight="1" x14ac:dyDescent="0.25">
      <c r="A56" s="32"/>
      <c r="B56" s="182" t="s">
        <v>3</v>
      </c>
      <c r="C56" s="62" t="s">
        <v>219</v>
      </c>
      <c r="D56" s="12" t="s">
        <v>31</v>
      </c>
      <c r="E56" s="217">
        <v>47</v>
      </c>
    </row>
    <row r="57" spans="1:7" ht="39" customHeight="1" x14ac:dyDescent="0.25">
      <c r="A57" s="32"/>
      <c r="B57" s="182" t="s">
        <v>3</v>
      </c>
      <c r="C57" s="62" t="s">
        <v>245</v>
      </c>
      <c r="D57" s="12" t="s">
        <v>31</v>
      </c>
      <c r="E57" s="217">
        <v>20</v>
      </c>
    </row>
    <row r="58" spans="1:7" ht="39" customHeight="1" x14ac:dyDescent="0.25">
      <c r="A58" s="32"/>
      <c r="B58" s="185" t="s">
        <v>2</v>
      </c>
      <c r="C58" s="62" t="s">
        <v>88</v>
      </c>
      <c r="D58" s="12" t="s">
        <v>20</v>
      </c>
      <c r="E58" s="217">
        <v>105</v>
      </c>
      <c r="F58" s="229" t="s">
        <v>395</v>
      </c>
    </row>
    <row r="59" spans="1:7" ht="39" customHeight="1" x14ac:dyDescent="0.25">
      <c r="A59" s="32"/>
      <c r="B59" s="185" t="s">
        <v>288</v>
      </c>
      <c r="C59" s="62" t="s">
        <v>383</v>
      </c>
      <c r="D59" s="12" t="s">
        <v>59</v>
      </c>
      <c r="E59" s="217">
        <v>2440</v>
      </c>
      <c r="F59" s="229" t="s">
        <v>290</v>
      </c>
    </row>
    <row r="60" spans="1:7" ht="39" customHeight="1" x14ac:dyDescent="0.25">
      <c r="A60" s="32"/>
      <c r="B60" s="185" t="s">
        <v>2</v>
      </c>
      <c r="C60" s="62" t="s">
        <v>250</v>
      </c>
      <c r="D60" s="12" t="s">
        <v>33</v>
      </c>
      <c r="E60" s="217">
        <v>4</v>
      </c>
    </row>
    <row r="61" spans="1:7" ht="39" customHeight="1" x14ac:dyDescent="0.25">
      <c r="A61" s="32"/>
      <c r="B61" s="185" t="s">
        <v>2</v>
      </c>
      <c r="C61" s="62" t="s">
        <v>305</v>
      </c>
      <c r="D61" s="12" t="s">
        <v>33</v>
      </c>
      <c r="E61" s="217">
        <v>1</v>
      </c>
    </row>
    <row r="62" spans="1:7" ht="39" customHeight="1" x14ac:dyDescent="0.25">
      <c r="A62" s="32"/>
      <c r="B62" s="185" t="s">
        <v>2</v>
      </c>
      <c r="C62" s="71" t="s">
        <v>376</v>
      </c>
      <c r="D62" s="66" t="s">
        <v>33</v>
      </c>
      <c r="E62" s="217">
        <v>20</v>
      </c>
    </row>
    <row r="63" spans="1:7" ht="90" x14ac:dyDescent="0.25">
      <c r="A63" s="32"/>
      <c r="B63" s="185" t="s">
        <v>3</v>
      </c>
      <c r="C63" s="249" t="s">
        <v>437</v>
      </c>
      <c r="D63" s="250" t="s">
        <v>28</v>
      </c>
      <c r="E63" s="250">
        <v>4</v>
      </c>
      <c r="F63" s="247"/>
      <c r="G63" s="248"/>
    </row>
    <row r="64" spans="1:7" ht="47.25" customHeight="1" x14ac:dyDescent="0.25">
      <c r="A64" s="32"/>
      <c r="B64" s="185" t="s">
        <v>89</v>
      </c>
      <c r="C64" s="71" t="s">
        <v>407</v>
      </c>
      <c r="D64" s="66" t="s">
        <v>59</v>
      </c>
      <c r="E64" s="217">
        <v>1764</v>
      </c>
    </row>
    <row r="65" spans="1:5" ht="45" x14ac:dyDescent="0.25">
      <c r="A65" s="32"/>
      <c r="B65" s="185" t="s">
        <v>3</v>
      </c>
      <c r="C65" s="72" t="s">
        <v>401</v>
      </c>
      <c r="D65" s="70" t="s">
        <v>31</v>
      </c>
      <c r="E65" s="217">
        <v>647</v>
      </c>
    </row>
    <row r="66" spans="1:5" ht="45" x14ac:dyDescent="0.25">
      <c r="A66" s="32"/>
      <c r="B66" s="182" t="s">
        <v>101</v>
      </c>
      <c r="C66" s="71" t="s">
        <v>10</v>
      </c>
      <c r="D66" s="66" t="s">
        <v>33</v>
      </c>
      <c r="E66" s="216">
        <v>2</v>
      </c>
    </row>
    <row r="67" spans="1:5" ht="30" x14ac:dyDescent="0.25">
      <c r="A67" s="32"/>
      <c r="B67" s="182" t="s">
        <v>3</v>
      </c>
      <c r="C67" s="71" t="s">
        <v>271</v>
      </c>
      <c r="D67" s="66" t="s">
        <v>31</v>
      </c>
      <c r="E67" s="216">
        <v>10</v>
      </c>
    </row>
    <row r="68" spans="1:5" ht="30" x14ac:dyDescent="0.25">
      <c r="A68" s="32"/>
      <c r="B68" s="182" t="s">
        <v>3</v>
      </c>
      <c r="C68" s="246" t="s">
        <v>438</v>
      </c>
      <c r="D68" s="66" t="s">
        <v>31</v>
      </c>
      <c r="E68" s="216">
        <v>10</v>
      </c>
    </row>
    <row r="69" spans="1:5" ht="60" x14ac:dyDescent="0.25">
      <c r="A69" s="32"/>
      <c r="B69" s="182" t="s">
        <v>373</v>
      </c>
      <c r="C69" s="246" t="s">
        <v>436</v>
      </c>
      <c r="D69" s="12" t="s">
        <v>87</v>
      </c>
      <c r="E69" s="216">
        <v>460</v>
      </c>
    </row>
    <row r="70" spans="1:5" ht="45" x14ac:dyDescent="0.25">
      <c r="A70" s="32"/>
      <c r="B70" s="182" t="s">
        <v>2</v>
      </c>
      <c r="C70" s="71" t="s">
        <v>332</v>
      </c>
      <c r="D70" s="66" t="s">
        <v>33</v>
      </c>
      <c r="E70" s="216">
        <v>12</v>
      </c>
    </row>
    <row r="71" spans="1:5" ht="45" x14ac:dyDescent="0.25">
      <c r="A71" s="32"/>
      <c r="B71" s="182" t="s">
        <v>2</v>
      </c>
      <c r="C71" s="71" t="s">
        <v>333</v>
      </c>
      <c r="D71" s="66" t="s">
        <v>33</v>
      </c>
      <c r="E71" s="216">
        <v>6</v>
      </c>
    </row>
    <row r="72" spans="1:5" ht="45" x14ac:dyDescent="0.25">
      <c r="A72" s="32"/>
      <c r="B72" s="182" t="s">
        <v>2</v>
      </c>
      <c r="C72" s="71" t="s">
        <v>284</v>
      </c>
      <c r="D72" s="66" t="s">
        <v>33</v>
      </c>
      <c r="E72" s="216">
        <v>1</v>
      </c>
    </row>
    <row r="73" spans="1:5" ht="45" x14ac:dyDescent="0.25">
      <c r="A73" s="32"/>
      <c r="B73" s="182" t="s">
        <v>2</v>
      </c>
      <c r="C73" s="71" t="s">
        <v>302</v>
      </c>
      <c r="D73" s="66" t="s">
        <v>33</v>
      </c>
      <c r="E73" s="216">
        <v>5</v>
      </c>
    </row>
    <row r="74" spans="1:5" ht="45" x14ac:dyDescent="0.25">
      <c r="A74" s="32"/>
      <c r="B74" s="182" t="s">
        <v>2</v>
      </c>
      <c r="C74" s="71" t="s">
        <v>329</v>
      </c>
      <c r="D74" s="66" t="s">
        <v>33</v>
      </c>
      <c r="E74" s="216">
        <v>5</v>
      </c>
    </row>
    <row r="75" spans="1:5" ht="45" x14ac:dyDescent="0.25">
      <c r="A75" s="32"/>
      <c r="B75" s="182" t="s">
        <v>2</v>
      </c>
      <c r="C75" s="71" t="s">
        <v>398</v>
      </c>
      <c r="D75" s="66" t="s">
        <v>33</v>
      </c>
      <c r="E75" s="216">
        <v>11</v>
      </c>
    </row>
    <row r="76" spans="1:5" ht="45" x14ac:dyDescent="0.25">
      <c r="A76" s="32"/>
      <c r="B76" s="182" t="s">
        <v>2</v>
      </c>
      <c r="C76" s="71" t="s">
        <v>297</v>
      </c>
      <c r="D76" s="66" t="s">
        <v>33</v>
      </c>
      <c r="E76" s="216">
        <v>2</v>
      </c>
    </row>
    <row r="77" spans="1:5" ht="45" x14ac:dyDescent="0.25">
      <c r="A77" s="32"/>
      <c r="B77" s="182" t="s">
        <v>2</v>
      </c>
      <c r="C77" s="71" t="s">
        <v>298</v>
      </c>
      <c r="D77" s="66" t="s">
        <v>33</v>
      </c>
      <c r="E77" s="216">
        <v>2</v>
      </c>
    </row>
    <row r="78" spans="1:5" ht="45" x14ac:dyDescent="0.25">
      <c r="A78" s="32"/>
      <c r="B78" s="182" t="s">
        <v>2</v>
      </c>
      <c r="C78" s="71" t="s">
        <v>299</v>
      </c>
      <c r="D78" s="66" t="s">
        <v>33</v>
      </c>
      <c r="E78" s="216">
        <v>2</v>
      </c>
    </row>
    <row r="79" spans="1:5" ht="45" x14ac:dyDescent="0.25">
      <c r="A79" s="32"/>
      <c r="B79" s="182" t="s">
        <v>2</v>
      </c>
      <c r="C79" s="71" t="s">
        <v>300</v>
      </c>
      <c r="D79" s="66" t="s">
        <v>33</v>
      </c>
      <c r="E79" s="216">
        <v>2</v>
      </c>
    </row>
    <row r="80" spans="1:5" ht="45" x14ac:dyDescent="0.25">
      <c r="A80" s="32"/>
      <c r="B80" s="182" t="s">
        <v>2</v>
      </c>
      <c r="C80" s="71" t="s">
        <v>301</v>
      </c>
      <c r="D80" s="66" t="s">
        <v>33</v>
      </c>
      <c r="E80" s="216">
        <v>2</v>
      </c>
    </row>
    <row r="81" spans="1:6" ht="45" x14ac:dyDescent="0.25">
      <c r="A81" s="32"/>
      <c r="B81" s="182" t="s">
        <v>2</v>
      </c>
      <c r="C81" s="71" t="s">
        <v>331</v>
      </c>
      <c r="D81" s="66" t="s">
        <v>33</v>
      </c>
      <c r="E81" s="216">
        <v>1</v>
      </c>
    </row>
    <row r="82" spans="1:6" s="197" customFormat="1" ht="60" x14ac:dyDescent="0.25">
      <c r="A82" s="233"/>
      <c r="B82" s="234" t="s">
        <v>151</v>
      </c>
      <c r="C82" s="235" t="s">
        <v>399</v>
      </c>
      <c r="D82" s="223" t="s">
        <v>33</v>
      </c>
      <c r="E82" s="216">
        <v>3</v>
      </c>
      <c r="F82" s="228"/>
    </row>
    <row r="83" spans="1:6" s="197" customFormat="1" ht="60" x14ac:dyDescent="0.25">
      <c r="A83" s="233"/>
      <c r="B83" s="234" t="s">
        <v>151</v>
      </c>
      <c r="C83" s="235" t="s">
        <v>162</v>
      </c>
      <c r="D83" s="223" t="s">
        <v>33</v>
      </c>
      <c r="E83" s="216">
        <v>3</v>
      </c>
      <c r="F83" s="228"/>
    </row>
    <row r="84" spans="1:6" ht="60" x14ac:dyDescent="0.25">
      <c r="A84" s="32"/>
      <c r="B84" s="182" t="s">
        <v>151</v>
      </c>
      <c r="C84" s="67" t="s">
        <v>292</v>
      </c>
      <c r="D84" s="70" t="s">
        <v>77</v>
      </c>
      <c r="E84" s="216">
        <v>1</v>
      </c>
    </row>
    <row r="85" spans="1:6" ht="60" x14ac:dyDescent="0.25">
      <c r="A85" s="32"/>
      <c r="B85" s="187" t="s">
        <v>151</v>
      </c>
      <c r="C85" s="71" t="s">
        <v>163</v>
      </c>
      <c r="D85" s="64" t="s">
        <v>33</v>
      </c>
      <c r="E85" s="216">
        <v>4</v>
      </c>
    </row>
    <row r="86" spans="1:6" ht="60" x14ac:dyDescent="0.25">
      <c r="A86" s="32"/>
      <c r="B86" s="187" t="s">
        <v>151</v>
      </c>
      <c r="C86" s="71" t="s">
        <v>263</v>
      </c>
      <c r="D86" s="64" t="s">
        <v>33</v>
      </c>
      <c r="E86" s="216">
        <v>1</v>
      </c>
    </row>
    <row r="87" spans="1:6" ht="60" x14ac:dyDescent="0.25">
      <c r="A87" s="32"/>
      <c r="B87" s="187" t="s">
        <v>151</v>
      </c>
      <c r="C87" s="71" t="s">
        <v>164</v>
      </c>
      <c r="D87" s="64" t="s">
        <v>33</v>
      </c>
      <c r="E87" s="216">
        <v>5</v>
      </c>
    </row>
    <row r="88" spans="1:6" ht="60" x14ac:dyDescent="0.25">
      <c r="A88" s="32"/>
      <c r="B88" s="187" t="s">
        <v>151</v>
      </c>
      <c r="C88" s="71" t="s">
        <v>165</v>
      </c>
      <c r="D88" s="64" t="s">
        <v>33</v>
      </c>
      <c r="E88" s="216">
        <v>4</v>
      </c>
    </row>
    <row r="89" spans="1:6" ht="60" x14ac:dyDescent="0.25">
      <c r="A89" s="32"/>
      <c r="B89" s="187" t="s">
        <v>151</v>
      </c>
      <c r="C89" s="71" t="s">
        <v>166</v>
      </c>
      <c r="D89" s="64" t="s">
        <v>33</v>
      </c>
      <c r="E89" s="216">
        <v>3</v>
      </c>
    </row>
    <row r="90" spans="1:6" ht="60" x14ac:dyDescent="0.25">
      <c r="A90" s="32"/>
      <c r="B90" s="183" t="s">
        <v>151</v>
      </c>
      <c r="C90" s="77" t="s">
        <v>142</v>
      </c>
      <c r="D90" s="64" t="s">
        <v>33</v>
      </c>
      <c r="E90" s="216">
        <v>3</v>
      </c>
    </row>
    <row r="91" spans="1:6" ht="75" x14ac:dyDescent="0.25">
      <c r="A91" s="32"/>
      <c r="B91" s="183" t="s">
        <v>177</v>
      </c>
      <c r="C91" s="77" t="s">
        <v>178</v>
      </c>
      <c r="D91" s="64" t="s">
        <v>33</v>
      </c>
      <c r="E91" s="216">
        <v>10</v>
      </c>
    </row>
    <row r="92" spans="1:6" ht="75" x14ac:dyDescent="0.25">
      <c r="A92" s="32"/>
      <c r="B92" s="183" t="s">
        <v>177</v>
      </c>
      <c r="C92" s="77" t="s">
        <v>179</v>
      </c>
      <c r="D92" s="64" t="s">
        <v>33</v>
      </c>
      <c r="E92" s="216">
        <v>11</v>
      </c>
    </row>
    <row r="93" spans="1:6" ht="75" x14ac:dyDescent="0.25">
      <c r="A93" s="32"/>
      <c r="B93" s="183" t="s">
        <v>177</v>
      </c>
      <c r="C93" s="77" t="s">
        <v>180</v>
      </c>
      <c r="D93" s="64" t="s">
        <v>33</v>
      </c>
      <c r="E93" s="216">
        <v>4</v>
      </c>
    </row>
    <row r="94" spans="1:6" ht="75" x14ac:dyDescent="0.25">
      <c r="A94" s="32"/>
      <c r="B94" s="183" t="s">
        <v>177</v>
      </c>
      <c r="C94" s="77" t="s">
        <v>191</v>
      </c>
      <c r="D94" s="64" t="s">
        <v>33</v>
      </c>
      <c r="E94" s="216">
        <v>1</v>
      </c>
    </row>
    <row r="95" spans="1:6" ht="75" x14ac:dyDescent="0.25">
      <c r="A95" s="32"/>
      <c r="B95" s="183" t="s">
        <v>177</v>
      </c>
      <c r="C95" s="77" t="s">
        <v>192</v>
      </c>
      <c r="D95" s="64" t="s">
        <v>33</v>
      </c>
      <c r="E95" s="216">
        <v>1</v>
      </c>
    </row>
    <row r="96" spans="1:6" ht="75" x14ac:dyDescent="0.25">
      <c r="A96" s="32"/>
      <c r="B96" s="183" t="s">
        <v>177</v>
      </c>
      <c r="C96" s="77" t="s">
        <v>193</v>
      </c>
      <c r="D96" s="64" t="s">
        <v>33</v>
      </c>
      <c r="E96" s="216">
        <v>1</v>
      </c>
    </row>
    <row r="97" spans="1:5" ht="30" x14ac:dyDescent="0.25">
      <c r="A97" s="32"/>
      <c r="B97" s="184" t="s">
        <v>175</v>
      </c>
      <c r="C97" s="169" t="s">
        <v>174</v>
      </c>
      <c r="D97" s="76" t="s">
        <v>33</v>
      </c>
      <c r="E97" s="216">
        <v>979</v>
      </c>
    </row>
    <row r="98" spans="1:5" ht="30" x14ac:dyDescent="0.25">
      <c r="A98" s="32"/>
      <c r="B98" s="184" t="s">
        <v>175</v>
      </c>
      <c r="C98" s="251" t="s">
        <v>439</v>
      </c>
      <c r="D98" s="76" t="s">
        <v>33</v>
      </c>
      <c r="E98" s="217">
        <v>235</v>
      </c>
    </row>
    <row r="99" spans="1:5" ht="30" x14ac:dyDescent="0.25">
      <c r="A99" s="32"/>
      <c r="B99" s="211" t="s">
        <v>3</v>
      </c>
      <c r="C99" s="169" t="s">
        <v>330</v>
      </c>
      <c r="D99" s="76" t="s">
        <v>20</v>
      </c>
      <c r="E99" s="216">
        <v>250</v>
      </c>
    </row>
    <row r="100" spans="1:5" ht="30" x14ac:dyDescent="0.25">
      <c r="A100" s="32"/>
      <c r="B100" s="187" t="s">
        <v>89</v>
      </c>
      <c r="C100" s="62" t="s">
        <v>206</v>
      </c>
      <c r="D100" s="12" t="s">
        <v>28</v>
      </c>
      <c r="E100" s="216">
        <v>4</v>
      </c>
    </row>
    <row r="101" spans="1:5" ht="45" x14ac:dyDescent="0.25">
      <c r="A101" s="32"/>
      <c r="B101" s="187" t="s">
        <v>2</v>
      </c>
      <c r="C101" s="62" t="s">
        <v>440</v>
      </c>
      <c r="D101" s="12" t="s">
        <v>38</v>
      </c>
      <c r="E101" s="216">
        <v>274</v>
      </c>
    </row>
    <row r="102" spans="1:5" ht="90" x14ac:dyDescent="0.25">
      <c r="A102" s="32"/>
      <c r="B102" s="187" t="s">
        <v>89</v>
      </c>
      <c r="C102" s="71" t="s">
        <v>412</v>
      </c>
      <c r="D102" s="66" t="s">
        <v>59</v>
      </c>
      <c r="E102" s="217">
        <v>4088</v>
      </c>
    </row>
    <row r="103" spans="1:5" ht="30" x14ac:dyDescent="0.25">
      <c r="A103" s="32"/>
      <c r="B103" s="185" t="s">
        <v>3</v>
      </c>
      <c r="C103" s="72" t="s">
        <v>248</v>
      </c>
      <c r="D103" s="70" t="s">
        <v>54</v>
      </c>
      <c r="E103" s="217">
        <v>260</v>
      </c>
    </row>
    <row r="104" spans="1:5" ht="90" x14ac:dyDescent="0.25">
      <c r="A104" s="32"/>
      <c r="B104" s="185" t="s">
        <v>352</v>
      </c>
      <c r="C104" s="72" t="s">
        <v>406</v>
      </c>
      <c r="D104" s="70" t="s">
        <v>59</v>
      </c>
      <c r="E104" s="217">
        <v>4788</v>
      </c>
    </row>
    <row r="105" spans="1:5" ht="75" x14ac:dyDescent="0.25">
      <c r="A105" s="32"/>
      <c r="B105" s="185" t="s">
        <v>352</v>
      </c>
      <c r="C105" s="72" t="s">
        <v>453</v>
      </c>
      <c r="D105" s="70" t="s">
        <v>59</v>
      </c>
      <c r="E105" s="217">
        <v>448</v>
      </c>
    </row>
    <row r="106" spans="1:5" ht="30" x14ac:dyDescent="0.25">
      <c r="A106" s="32"/>
      <c r="B106" s="182" t="s">
        <v>3</v>
      </c>
      <c r="C106" s="68" t="s">
        <v>205</v>
      </c>
      <c r="D106" s="69" t="s">
        <v>28</v>
      </c>
      <c r="E106" s="216">
        <v>87</v>
      </c>
    </row>
    <row r="107" spans="1:5" ht="30" x14ac:dyDescent="0.25">
      <c r="A107" s="32"/>
      <c r="B107" s="182" t="s">
        <v>3</v>
      </c>
      <c r="C107" s="68" t="s">
        <v>204</v>
      </c>
      <c r="D107" s="69" t="s">
        <v>28</v>
      </c>
      <c r="E107" s="216">
        <v>45</v>
      </c>
    </row>
    <row r="108" spans="1:5" ht="46.5" customHeight="1" x14ac:dyDescent="0.25">
      <c r="A108" s="32"/>
      <c r="B108" s="185" t="s">
        <v>18</v>
      </c>
      <c r="C108" s="63" t="s">
        <v>118</v>
      </c>
      <c r="D108" s="64" t="s">
        <v>59</v>
      </c>
      <c r="E108" s="217">
        <v>2556</v>
      </c>
    </row>
    <row r="109" spans="1:5" ht="46.5" customHeight="1" x14ac:dyDescent="0.25">
      <c r="A109" s="32"/>
      <c r="B109" s="185" t="s">
        <v>2</v>
      </c>
      <c r="C109" s="63" t="s">
        <v>363</v>
      </c>
      <c r="D109" s="64" t="s">
        <v>20</v>
      </c>
      <c r="E109" s="217">
        <v>49</v>
      </c>
    </row>
    <row r="110" spans="1:5" ht="41.25" customHeight="1" x14ac:dyDescent="0.25">
      <c r="A110" s="32"/>
      <c r="B110" s="182" t="s">
        <v>3</v>
      </c>
      <c r="C110" s="62" t="s">
        <v>78</v>
      </c>
      <c r="D110" s="12" t="s">
        <v>31</v>
      </c>
      <c r="E110" s="216">
        <v>65</v>
      </c>
    </row>
    <row r="111" spans="1:5" ht="41.25" customHeight="1" x14ac:dyDescent="0.25">
      <c r="A111" s="32"/>
      <c r="B111" s="182" t="s">
        <v>2</v>
      </c>
      <c r="C111" s="62" t="s">
        <v>311</v>
      </c>
      <c r="D111" s="12" t="s">
        <v>33</v>
      </c>
      <c r="E111" s="216">
        <v>2</v>
      </c>
    </row>
    <row r="112" spans="1:5" ht="41.25" customHeight="1" x14ac:dyDescent="0.25">
      <c r="A112" s="32"/>
      <c r="B112" s="182" t="s">
        <v>2</v>
      </c>
      <c r="C112" s="62" t="s">
        <v>312</v>
      </c>
      <c r="D112" s="12" t="s">
        <v>33</v>
      </c>
      <c r="E112" s="216">
        <v>2</v>
      </c>
    </row>
    <row r="113" spans="1:9" ht="41.25" customHeight="1" x14ac:dyDescent="0.25">
      <c r="A113" s="32"/>
      <c r="B113" s="182" t="s">
        <v>2</v>
      </c>
      <c r="C113" s="62" t="s">
        <v>313</v>
      </c>
      <c r="D113" s="12" t="s">
        <v>33</v>
      </c>
      <c r="E113" s="216">
        <v>2</v>
      </c>
    </row>
    <row r="114" spans="1:9" ht="41.25" customHeight="1" x14ac:dyDescent="0.25">
      <c r="A114" s="32"/>
      <c r="B114" s="182" t="s">
        <v>2</v>
      </c>
      <c r="C114" s="62" t="s">
        <v>314</v>
      </c>
      <c r="D114" s="12" t="s">
        <v>33</v>
      </c>
      <c r="E114" s="216">
        <v>5</v>
      </c>
    </row>
    <row r="115" spans="1:9" ht="41.25" customHeight="1" x14ac:dyDescent="0.25">
      <c r="A115" s="32"/>
      <c r="B115" s="182" t="s">
        <v>2</v>
      </c>
      <c r="C115" s="62" t="s">
        <v>315</v>
      </c>
      <c r="D115" s="12" t="s">
        <v>33</v>
      </c>
      <c r="E115" s="216">
        <v>2</v>
      </c>
    </row>
    <row r="116" spans="1:9" ht="41.25" customHeight="1" x14ac:dyDescent="0.25">
      <c r="A116" s="32"/>
      <c r="B116" s="182" t="s">
        <v>2</v>
      </c>
      <c r="C116" s="62" t="s">
        <v>316</v>
      </c>
      <c r="D116" s="12" t="s">
        <v>33</v>
      </c>
      <c r="E116" s="216">
        <v>2</v>
      </c>
    </row>
    <row r="117" spans="1:9" ht="45" x14ac:dyDescent="0.25">
      <c r="A117" s="32"/>
      <c r="B117" s="182" t="s">
        <v>2</v>
      </c>
      <c r="C117" s="62" t="s">
        <v>17</v>
      </c>
      <c r="D117" s="12" t="s">
        <v>33</v>
      </c>
      <c r="E117" s="216">
        <v>55</v>
      </c>
    </row>
    <row r="118" spans="1:9" ht="90" x14ac:dyDescent="0.25">
      <c r="A118" s="32"/>
      <c r="B118" s="182" t="s">
        <v>2</v>
      </c>
      <c r="C118" s="62" t="s">
        <v>195</v>
      </c>
      <c r="D118" s="12" t="s">
        <v>33</v>
      </c>
      <c r="E118" s="216">
        <v>95</v>
      </c>
      <c r="F118" s="229" t="s">
        <v>435</v>
      </c>
      <c r="H118" s="197"/>
      <c r="I118" s="245"/>
    </row>
    <row r="119" spans="1:9" ht="105" x14ac:dyDescent="0.25">
      <c r="A119" s="32"/>
      <c r="B119" s="182" t="s">
        <v>2</v>
      </c>
      <c r="C119" s="62" t="s">
        <v>196</v>
      </c>
      <c r="D119" s="12" t="s">
        <v>33</v>
      </c>
      <c r="E119" s="216">
        <v>58</v>
      </c>
      <c r="F119" s="229" t="s">
        <v>455</v>
      </c>
      <c r="I119" s="240"/>
    </row>
    <row r="120" spans="1:9" ht="75" x14ac:dyDescent="0.25">
      <c r="A120" s="32"/>
      <c r="B120" s="182" t="s">
        <v>2</v>
      </c>
      <c r="C120" s="62" t="s">
        <v>197</v>
      </c>
      <c r="D120" s="12" t="s">
        <v>33</v>
      </c>
      <c r="E120" s="216">
        <v>332</v>
      </c>
      <c r="F120" s="229" t="s">
        <v>416</v>
      </c>
      <c r="H120" s="197"/>
      <c r="I120" s="245"/>
    </row>
    <row r="121" spans="1:9" ht="45" x14ac:dyDescent="0.25">
      <c r="A121" s="32"/>
      <c r="B121" s="182" t="s">
        <v>2</v>
      </c>
      <c r="C121" s="62" t="s">
        <v>273</v>
      </c>
      <c r="D121" s="12" t="s">
        <v>33</v>
      </c>
      <c r="E121" s="216">
        <v>1</v>
      </c>
      <c r="F121" s="229"/>
    </row>
    <row r="122" spans="1:9" ht="45" x14ac:dyDescent="0.25">
      <c r="A122" s="32"/>
      <c r="B122" s="182" t="s">
        <v>2</v>
      </c>
      <c r="C122" s="62" t="s">
        <v>285</v>
      </c>
      <c r="D122" s="12" t="s">
        <v>33</v>
      </c>
      <c r="E122" s="216">
        <v>1</v>
      </c>
      <c r="F122" s="229"/>
    </row>
    <row r="123" spans="1:9" ht="45" x14ac:dyDescent="0.25">
      <c r="A123" s="32"/>
      <c r="B123" s="182" t="s">
        <v>2</v>
      </c>
      <c r="C123" s="62" t="s">
        <v>286</v>
      </c>
      <c r="D123" s="12" t="s">
        <v>33</v>
      </c>
      <c r="E123" s="216">
        <v>1</v>
      </c>
      <c r="F123" s="229"/>
    </row>
    <row r="124" spans="1:9" ht="45" x14ac:dyDescent="0.25">
      <c r="A124" s="32"/>
      <c r="B124" s="182" t="s">
        <v>2</v>
      </c>
      <c r="C124" s="62" t="s">
        <v>272</v>
      </c>
      <c r="D124" s="12" t="s">
        <v>33</v>
      </c>
      <c r="E124" s="216">
        <v>1</v>
      </c>
      <c r="F124" s="229"/>
    </row>
    <row r="125" spans="1:9" ht="45" x14ac:dyDescent="0.25">
      <c r="A125" s="32"/>
      <c r="B125" s="182" t="s">
        <v>2</v>
      </c>
      <c r="C125" s="62" t="s">
        <v>344</v>
      </c>
      <c r="D125" s="12" t="s">
        <v>33</v>
      </c>
      <c r="E125" s="216">
        <v>3</v>
      </c>
      <c r="F125" s="229"/>
    </row>
    <row r="126" spans="1:9" ht="45" x14ac:dyDescent="0.25">
      <c r="A126" s="32"/>
      <c r="B126" s="182" t="s">
        <v>2</v>
      </c>
      <c r="C126" s="62" t="s">
        <v>345</v>
      </c>
      <c r="D126" s="12" t="s">
        <v>33</v>
      </c>
      <c r="E126" s="216">
        <v>5</v>
      </c>
      <c r="F126" s="229"/>
    </row>
    <row r="127" spans="1:9" ht="45" x14ac:dyDescent="0.25">
      <c r="A127" s="32"/>
      <c r="B127" s="182" t="s">
        <v>2</v>
      </c>
      <c r="C127" s="62" t="s">
        <v>190</v>
      </c>
      <c r="D127" s="12" t="s">
        <v>20</v>
      </c>
      <c r="E127" s="216">
        <v>170</v>
      </c>
    </row>
    <row r="128" spans="1:9" ht="45" x14ac:dyDescent="0.25">
      <c r="A128" s="32"/>
      <c r="B128" s="182" t="s">
        <v>2</v>
      </c>
      <c r="C128" s="62" t="s">
        <v>15</v>
      </c>
      <c r="D128" s="12" t="s">
        <v>33</v>
      </c>
      <c r="E128" s="216">
        <v>4</v>
      </c>
    </row>
    <row r="129" spans="1:5" ht="45" x14ac:dyDescent="0.25">
      <c r="A129" s="32"/>
      <c r="B129" s="182" t="s">
        <v>2</v>
      </c>
      <c r="C129" s="62" t="s">
        <v>16</v>
      </c>
      <c r="D129" s="12" t="s">
        <v>33</v>
      </c>
      <c r="E129" s="216">
        <v>8</v>
      </c>
    </row>
    <row r="130" spans="1:5" ht="45" x14ac:dyDescent="0.25">
      <c r="A130" s="32"/>
      <c r="B130" s="182" t="s">
        <v>2</v>
      </c>
      <c r="C130" s="210" t="s">
        <v>295</v>
      </c>
      <c r="D130" s="12" t="s">
        <v>77</v>
      </c>
      <c r="E130" s="217">
        <v>20</v>
      </c>
    </row>
    <row r="131" spans="1:5" ht="45" x14ac:dyDescent="0.25">
      <c r="A131" s="32"/>
      <c r="B131" s="182" t="s">
        <v>2</v>
      </c>
      <c r="C131" s="210" t="s">
        <v>296</v>
      </c>
      <c r="D131" s="12" t="s">
        <v>77</v>
      </c>
      <c r="E131" s="217">
        <v>15</v>
      </c>
    </row>
    <row r="132" spans="1:5" ht="60" x14ac:dyDescent="0.25">
      <c r="A132" s="32"/>
      <c r="B132" s="182" t="s">
        <v>2</v>
      </c>
      <c r="C132" s="210" t="s">
        <v>325</v>
      </c>
      <c r="D132" s="12" t="s">
        <v>77</v>
      </c>
      <c r="E132" s="217">
        <v>5</v>
      </c>
    </row>
    <row r="133" spans="1:5" ht="42.75" customHeight="1" x14ac:dyDescent="0.25">
      <c r="A133" s="32"/>
      <c r="B133" s="185" t="s">
        <v>2</v>
      </c>
      <c r="C133" s="73" t="s">
        <v>153</v>
      </c>
      <c r="D133" s="64" t="s">
        <v>77</v>
      </c>
      <c r="E133" s="217">
        <v>62</v>
      </c>
    </row>
    <row r="134" spans="1:5" ht="42.75" customHeight="1" x14ac:dyDescent="0.25">
      <c r="A134" s="32"/>
      <c r="B134" s="185" t="s">
        <v>2</v>
      </c>
      <c r="C134" s="73" t="s">
        <v>256</v>
      </c>
      <c r="D134" s="64" t="s">
        <v>77</v>
      </c>
      <c r="E134" s="217">
        <v>7</v>
      </c>
    </row>
    <row r="135" spans="1:5" ht="42.75" customHeight="1" x14ac:dyDescent="0.25">
      <c r="A135" s="32"/>
      <c r="B135" s="185" t="s">
        <v>2</v>
      </c>
      <c r="C135" s="73" t="s">
        <v>257</v>
      </c>
      <c r="D135" s="64" t="s">
        <v>77</v>
      </c>
      <c r="E135" s="217">
        <v>15</v>
      </c>
    </row>
    <row r="136" spans="1:5" ht="42.75" customHeight="1" x14ac:dyDescent="0.25">
      <c r="A136" s="32"/>
      <c r="B136" s="185" t="s">
        <v>2</v>
      </c>
      <c r="C136" s="73" t="s">
        <v>258</v>
      </c>
      <c r="D136" s="64" t="s">
        <v>77</v>
      </c>
      <c r="E136" s="217">
        <v>20</v>
      </c>
    </row>
    <row r="137" spans="1:5" ht="60" x14ac:dyDescent="0.25">
      <c r="A137" s="32"/>
      <c r="B137" s="182" t="s">
        <v>151</v>
      </c>
      <c r="C137" s="67" t="s">
        <v>91</v>
      </c>
      <c r="D137" s="64" t="s">
        <v>33</v>
      </c>
      <c r="E137" s="223">
        <v>2</v>
      </c>
    </row>
    <row r="138" spans="1:5" ht="60" x14ac:dyDescent="0.25">
      <c r="A138" s="32"/>
      <c r="B138" s="182" t="s">
        <v>151</v>
      </c>
      <c r="C138" s="67" t="s">
        <v>92</v>
      </c>
      <c r="D138" s="64" t="s">
        <v>33</v>
      </c>
      <c r="E138" s="223">
        <v>6</v>
      </c>
    </row>
    <row r="139" spans="1:5" ht="60" x14ac:dyDescent="0.25">
      <c r="A139" s="32"/>
      <c r="B139" s="182" t="s">
        <v>151</v>
      </c>
      <c r="C139" s="67" t="s">
        <v>93</v>
      </c>
      <c r="D139" s="64" t="s">
        <v>33</v>
      </c>
      <c r="E139" s="223">
        <v>7</v>
      </c>
    </row>
    <row r="140" spans="1:5" ht="60" x14ac:dyDescent="0.25">
      <c r="A140" s="32"/>
      <c r="B140" s="182" t="s">
        <v>151</v>
      </c>
      <c r="C140" s="67" t="s">
        <v>94</v>
      </c>
      <c r="D140" s="64" t="s">
        <v>33</v>
      </c>
      <c r="E140" s="223">
        <v>5</v>
      </c>
    </row>
    <row r="141" spans="1:5" ht="60" x14ac:dyDescent="0.25">
      <c r="A141" s="32"/>
      <c r="B141" s="182" t="s">
        <v>151</v>
      </c>
      <c r="C141" s="67" t="s">
        <v>95</v>
      </c>
      <c r="D141" s="64" t="s">
        <v>33</v>
      </c>
      <c r="E141" s="223">
        <v>5</v>
      </c>
    </row>
    <row r="142" spans="1:5" ht="60" x14ac:dyDescent="0.25">
      <c r="A142" s="32"/>
      <c r="B142" s="182" t="s">
        <v>151</v>
      </c>
      <c r="C142" s="67" t="s">
        <v>96</v>
      </c>
      <c r="D142" s="64" t="s">
        <v>33</v>
      </c>
      <c r="E142" s="223">
        <v>3</v>
      </c>
    </row>
    <row r="143" spans="1:5" ht="60" x14ac:dyDescent="0.25">
      <c r="A143" s="32"/>
      <c r="B143" s="182" t="s">
        <v>151</v>
      </c>
      <c r="C143" s="67" t="s">
        <v>309</v>
      </c>
      <c r="D143" s="64" t="s">
        <v>33</v>
      </c>
      <c r="E143" s="223">
        <v>1</v>
      </c>
    </row>
    <row r="144" spans="1:5" ht="60" x14ac:dyDescent="0.25">
      <c r="A144" s="32"/>
      <c r="B144" s="182" t="s">
        <v>151</v>
      </c>
      <c r="C144" s="67" t="s">
        <v>310</v>
      </c>
      <c r="D144" s="64" t="s">
        <v>33</v>
      </c>
      <c r="E144" s="223">
        <v>1</v>
      </c>
    </row>
    <row r="145" spans="1:6" ht="60" x14ac:dyDescent="0.25">
      <c r="A145" s="32"/>
      <c r="B145" s="183" t="s">
        <v>151</v>
      </c>
      <c r="C145" s="75" t="s">
        <v>107</v>
      </c>
      <c r="D145" s="64" t="s">
        <v>33</v>
      </c>
      <c r="E145" s="223">
        <v>1</v>
      </c>
    </row>
    <row r="146" spans="1:6" ht="30" x14ac:dyDescent="0.25">
      <c r="A146" s="32"/>
      <c r="B146" s="62" t="s">
        <v>89</v>
      </c>
      <c r="C146" s="61" t="s">
        <v>283</v>
      </c>
      <c r="D146" s="64" t="s">
        <v>38</v>
      </c>
      <c r="E146" s="223">
        <v>2</v>
      </c>
    </row>
    <row r="147" spans="1:6" ht="45" x14ac:dyDescent="0.25">
      <c r="A147" s="32"/>
      <c r="B147" s="185" t="s">
        <v>2</v>
      </c>
      <c r="C147" s="61" t="s">
        <v>306</v>
      </c>
      <c r="D147" s="64" t="s">
        <v>33</v>
      </c>
      <c r="E147" s="223">
        <v>1</v>
      </c>
    </row>
    <row r="148" spans="1:6" ht="45" x14ac:dyDescent="0.25">
      <c r="A148" s="32"/>
      <c r="B148" s="185" t="s">
        <v>2</v>
      </c>
      <c r="C148" s="61" t="s">
        <v>307</v>
      </c>
      <c r="D148" s="64" t="s">
        <v>33</v>
      </c>
      <c r="E148" s="223">
        <v>3</v>
      </c>
    </row>
    <row r="149" spans="1:6" ht="45" x14ac:dyDescent="0.25">
      <c r="A149" s="32"/>
      <c r="B149" s="185" t="s">
        <v>2</v>
      </c>
      <c r="C149" s="61" t="s">
        <v>308</v>
      </c>
      <c r="D149" s="64" t="s">
        <v>33</v>
      </c>
      <c r="E149" s="223">
        <v>1</v>
      </c>
    </row>
    <row r="150" spans="1:6" ht="45" x14ac:dyDescent="0.25">
      <c r="A150" s="32"/>
      <c r="B150" s="185" t="s">
        <v>2</v>
      </c>
      <c r="C150" s="61" t="s">
        <v>303</v>
      </c>
      <c r="D150" s="64" t="s">
        <v>33</v>
      </c>
      <c r="E150" s="223">
        <v>11</v>
      </c>
    </row>
    <row r="151" spans="1:6" ht="45" x14ac:dyDescent="0.25">
      <c r="A151" s="32"/>
      <c r="B151" s="185" t="s">
        <v>2</v>
      </c>
      <c r="C151" s="61" t="s">
        <v>304</v>
      </c>
      <c r="D151" s="64" t="s">
        <v>33</v>
      </c>
      <c r="E151" s="223">
        <v>4</v>
      </c>
    </row>
    <row r="152" spans="1:6" ht="45" x14ac:dyDescent="0.25">
      <c r="A152" s="32"/>
      <c r="B152" s="185" t="s">
        <v>2</v>
      </c>
      <c r="C152" s="61" t="s">
        <v>275</v>
      </c>
      <c r="D152" s="64" t="s">
        <v>33</v>
      </c>
      <c r="E152" s="223">
        <v>5</v>
      </c>
    </row>
    <row r="153" spans="1:6" ht="45" x14ac:dyDescent="0.25">
      <c r="A153" s="32"/>
      <c r="B153" s="185" t="s">
        <v>2</v>
      </c>
      <c r="C153" s="61" t="s">
        <v>276</v>
      </c>
      <c r="D153" s="64" t="s">
        <v>33</v>
      </c>
      <c r="E153" s="223">
        <v>5</v>
      </c>
    </row>
    <row r="154" spans="1:6" ht="45" x14ac:dyDescent="0.25">
      <c r="A154" s="32"/>
      <c r="B154" s="185" t="s">
        <v>2</v>
      </c>
      <c r="C154" s="61" t="s">
        <v>277</v>
      </c>
      <c r="D154" s="64" t="s">
        <v>33</v>
      </c>
      <c r="E154" s="223">
        <v>3</v>
      </c>
    </row>
    <row r="155" spans="1:6" ht="45" x14ac:dyDescent="0.25">
      <c r="A155" s="32"/>
      <c r="B155" s="185" t="s">
        <v>2</v>
      </c>
      <c r="C155" s="61" t="s">
        <v>278</v>
      </c>
      <c r="D155" s="64" t="s">
        <v>33</v>
      </c>
      <c r="E155" s="223">
        <v>2</v>
      </c>
    </row>
    <row r="156" spans="1:6" ht="40.5" customHeight="1" x14ac:dyDescent="0.25">
      <c r="A156" s="32"/>
      <c r="B156" s="185">
        <v>2301400</v>
      </c>
      <c r="C156" s="63" t="s">
        <v>209</v>
      </c>
      <c r="D156" s="76" t="s">
        <v>110</v>
      </c>
      <c r="E156" s="223">
        <v>20</v>
      </c>
      <c r="F156" s="228" t="s">
        <v>159</v>
      </c>
    </row>
    <row r="157" spans="1:6" ht="40.5" customHeight="1" x14ac:dyDescent="0.25">
      <c r="A157" s="32"/>
      <c r="B157" s="185">
        <v>2301401</v>
      </c>
      <c r="C157" s="63" t="s">
        <v>209</v>
      </c>
      <c r="D157" s="76" t="s">
        <v>110</v>
      </c>
      <c r="E157" s="223">
        <v>6</v>
      </c>
      <c r="F157" s="228" t="s">
        <v>159</v>
      </c>
    </row>
    <row r="158" spans="1:6" ht="46.5" customHeight="1" x14ac:dyDescent="0.25">
      <c r="A158" s="32"/>
      <c r="B158" s="185">
        <v>2301400</v>
      </c>
      <c r="C158" s="63" t="s">
        <v>210</v>
      </c>
      <c r="D158" s="76" t="s">
        <v>110</v>
      </c>
      <c r="E158" s="223">
        <v>19</v>
      </c>
      <c r="F158" s="229" t="s">
        <v>368</v>
      </c>
    </row>
    <row r="159" spans="1:6" ht="49.5" customHeight="1" x14ac:dyDescent="0.25">
      <c r="A159" s="32"/>
      <c r="B159" s="185">
        <v>2301400</v>
      </c>
      <c r="C159" s="63" t="s">
        <v>211</v>
      </c>
      <c r="D159" s="76" t="s">
        <v>110</v>
      </c>
      <c r="E159" s="223">
        <v>30</v>
      </c>
      <c r="F159" s="228" t="s">
        <v>159</v>
      </c>
    </row>
    <row r="160" spans="1:6" ht="49.5" customHeight="1" x14ac:dyDescent="0.25">
      <c r="A160" s="32"/>
      <c r="B160" s="185">
        <v>2301400</v>
      </c>
      <c r="C160" s="63" t="s">
        <v>211</v>
      </c>
      <c r="D160" s="76" t="s">
        <v>110</v>
      </c>
      <c r="E160" s="223">
        <v>10</v>
      </c>
      <c r="F160" s="228" t="s">
        <v>159</v>
      </c>
    </row>
    <row r="161" spans="1:6" ht="35.25" customHeight="1" x14ac:dyDescent="0.25">
      <c r="A161" s="32"/>
      <c r="B161" s="185">
        <v>2301400</v>
      </c>
      <c r="C161" s="72" t="s">
        <v>212</v>
      </c>
      <c r="D161" s="76" t="s">
        <v>138</v>
      </c>
      <c r="E161" s="223">
        <v>48</v>
      </c>
      <c r="F161" s="229" t="s">
        <v>385</v>
      </c>
    </row>
    <row r="162" spans="1:6" ht="60" x14ac:dyDescent="0.25">
      <c r="A162" s="32"/>
      <c r="B162" s="185">
        <v>2301400</v>
      </c>
      <c r="C162" s="72" t="s">
        <v>160</v>
      </c>
      <c r="D162" s="76" t="s">
        <v>33</v>
      </c>
      <c r="E162" s="223">
        <v>39</v>
      </c>
      <c r="F162" s="229" t="s">
        <v>294</v>
      </c>
    </row>
    <row r="163" spans="1:6" ht="45" x14ac:dyDescent="0.25">
      <c r="A163" s="32"/>
      <c r="B163" s="185">
        <v>2301400</v>
      </c>
      <c r="C163" s="72" t="s">
        <v>161</v>
      </c>
      <c r="D163" s="76" t="s">
        <v>33</v>
      </c>
      <c r="E163" s="223">
        <v>36</v>
      </c>
      <c r="F163" s="229" t="s">
        <v>293</v>
      </c>
    </row>
    <row r="164" spans="1:6" ht="45" x14ac:dyDescent="0.25">
      <c r="A164" s="32"/>
      <c r="B164" s="185">
        <v>2301400</v>
      </c>
      <c r="C164" s="72" t="s">
        <v>217</v>
      </c>
      <c r="D164" s="76" t="s">
        <v>33</v>
      </c>
      <c r="E164" s="223">
        <v>23</v>
      </c>
      <c r="F164" s="229" t="s">
        <v>159</v>
      </c>
    </row>
    <row r="165" spans="1:6" ht="45" x14ac:dyDescent="0.25">
      <c r="A165" s="32"/>
      <c r="B165" s="185" t="s">
        <v>2</v>
      </c>
      <c r="C165" s="72" t="s">
        <v>320</v>
      </c>
      <c r="D165" s="76" t="s">
        <v>33</v>
      </c>
      <c r="E165" s="223">
        <v>2</v>
      </c>
      <c r="F165" s="229"/>
    </row>
    <row r="166" spans="1:6" ht="45" x14ac:dyDescent="0.25">
      <c r="A166" s="32"/>
      <c r="B166" s="185" t="s">
        <v>2</v>
      </c>
      <c r="C166" s="72" t="s">
        <v>324</v>
      </c>
      <c r="D166" s="76" t="s">
        <v>33</v>
      </c>
      <c r="E166" s="223">
        <v>3</v>
      </c>
      <c r="F166" s="229"/>
    </row>
    <row r="167" spans="1:6" ht="45" x14ac:dyDescent="0.25">
      <c r="A167" s="32"/>
      <c r="B167" s="185" t="s">
        <v>2</v>
      </c>
      <c r="C167" s="72" t="s">
        <v>353</v>
      </c>
      <c r="D167" s="76" t="s">
        <v>33</v>
      </c>
      <c r="E167" s="223">
        <v>3</v>
      </c>
      <c r="F167" s="229"/>
    </row>
    <row r="168" spans="1:6" ht="41.25" customHeight="1" x14ac:dyDescent="0.25">
      <c r="A168" s="32"/>
      <c r="B168" s="182" t="s">
        <v>2</v>
      </c>
      <c r="C168" s="71" t="s">
        <v>7</v>
      </c>
      <c r="D168" s="12" t="s">
        <v>33</v>
      </c>
      <c r="E168" s="216">
        <v>47</v>
      </c>
      <c r="F168" s="229" t="s">
        <v>386</v>
      </c>
    </row>
    <row r="169" spans="1:6" ht="44.25" customHeight="1" x14ac:dyDescent="0.25">
      <c r="A169" s="32"/>
      <c r="B169" s="182" t="s">
        <v>2</v>
      </c>
      <c r="C169" s="62" t="s">
        <v>6</v>
      </c>
      <c r="D169" s="12" t="s">
        <v>33</v>
      </c>
      <c r="E169" s="216">
        <v>34</v>
      </c>
      <c r="F169" s="229" t="s">
        <v>370</v>
      </c>
    </row>
    <row r="170" spans="1:6" ht="30.75" customHeight="1" x14ac:dyDescent="0.25">
      <c r="A170" s="32"/>
      <c r="B170" s="182" t="s">
        <v>2</v>
      </c>
      <c r="C170" s="62" t="s">
        <v>4</v>
      </c>
      <c r="D170" s="12" t="s">
        <v>33</v>
      </c>
      <c r="E170" s="216">
        <v>4</v>
      </c>
      <c r="F170" s="229" t="s">
        <v>356</v>
      </c>
    </row>
    <row r="171" spans="1:6" ht="45" x14ac:dyDescent="0.25">
      <c r="A171" s="32"/>
      <c r="B171" s="182" t="s">
        <v>2</v>
      </c>
      <c r="C171" s="68" t="s">
        <v>5</v>
      </c>
      <c r="D171" s="69" t="s">
        <v>33</v>
      </c>
      <c r="E171" s="216">
        <v>1</v>
      </c>
    </row>
    <row r="172" spans="1:6" ht="45" x14ac:dyDescent="0.25">
      <c r="A172" s="32"/>
      <c r="B172" s="182" t="s">
        <v>2</v>
      </c>
      <c r="C172" s="63" t="s">
        <v>203</v>
      </c>
      <c r="D172" s="64" t="s">
        <v>33</v>
      </c>
      <c r="E172" s="217">
        <v>16</v>
      </c>
      <c r="F172" s="229" t="s">
        <v>369</v>
      </c>
    </row>
    <row r="173" spans="1:6" ht="45" x14ac:dyDescent="0.25">
      <c r="A173" s="32"/>
      <c r="B173" s="182" t="s">
        <v>2</v>
      </c>
      <c r="C173" s="71" t="s">
        <v>318</v>
      </c>
      <c r="D173" s="66" t="s">
        <v>33</v>
      </c>
      <c r="E173" s="216">
        <v>1</v>
      </c>
    </row>
    <row r="174" spans="1:6" ht="45" x14ac:dyDescent="0.25">
      <c r="A174" s="32"/>
      <c r="B174" s="182" t="s">
        <v>2</v>
      </c>
      <c r="C174" s="71" t="s">
        <v>328</v>
      </c>
      <c r="D174" s="66" t="s">
        <v>33</v>
      </c>
      <c r="E174" s="216">
        <v>10</v>
      </c>
    </row>
    <row r="175" spans="1:6" ht="45" x14ac:dyDescent="0.25">
      <c r="A175" s="32"/>
      <c r="B175" s="182" t="s">
        <v>2</v>
      </c>
      <c r="C175" s="71" t="s">
        <v>319</v>
      </c>
      <c r="D175" s="66" t="s">
        <v>33</v>
      </c>
      <c r="E175" s="216">
        <v>5</v>
      </c>
    </row>
    <row r="176" spans="1:6" ht="45" x14ac:dyDescent="0.25">
      <c r="A176" s="32"/>
      <c r="B176" s="182" t="s">
        <v>2</v>
      </c>
      <c r="C176" s="62" t="s">
        <v>364</v>
      </c>
      <c r="D176" s="12" t="s">
        <v>33</v>
      </c>
      <c r="E176" s="216">
        <v>1</v>
      </c>
    </row>
    <row r="177" spans="1:7" ht="60" x14ac:dyDescent="0.25">
      <c r="A177" s="32"/>
      <c r="B177" s="182" t="s">
        <v>2</v>
      </c>
      <c r="C177" s="62" t="s">
        <v>170</v>
      </c>
      <c r="D177" s="12" t="s">
        <v>34</v>
      </c>
      <c r="E177" s="216">
        <v>2</v>
      </c>
      <c r="F177" s="229" t="s">
        <v>360</v>
      </c>
    </row>
    <row r="178" spans="1:7" ht="45" x14ac:dyDescent="0.25">
      <c r="A178" s="32"/>
      <c r="B178" s="182" t="s">
        <v>2</v>
      </c>
      <c r="C178" s="62" t="s">
        <v>266</v>
      </c>
      <c r="D178" s="12" t="s">
        <v>34</v>
      </c>
      <c r="E178" s="216">
        <v>5</v>
      </c>
    </row>
    <row r="179" spans="1:7" ht="45" x14ac:dyDescent="0.25">
      <c r="A179" s="32"/>
      <c r="B179" s="182" t="s">
        <v>2</v>
      </c>
      <c r="C179" s="62" t="s">
        <v>327</v>
      </c>
      <c r="D179" s="12" t="s">
        <v>34</v>
      </c>
      <c r="E179" s="216">
        <v>62</v>
      </c>
      <c r="F179" s="229" t="s">
        <v>392</v>
      </c>
    </row>
    <row r="180" spans="1:7" ht="48.75" customHeight="1" x14ac:dyDescent="0.25">
      <c r="A180" s="32"/>
      <c r="B180" s="182" t="s">
        <v>2</v>
      </c>
      <c r="C180" s="62" t="s">
        <v>355</v>
      </c>
      <c r="D180" s="12" t="s">
        <v>34</v>
      </c>
      <c r="E180" s="216">
        <v>30</v>
      </c>
      <c r="F180" s="229" t="s">
        <v>393</v>
      </c>
    </row>
    <row r="181" spans="1:7" ht="48.75" customHeight="1" x14ac:dyDescent="0.25">
      <c r="A181" s="32"/>
      <c r="B181" s="182" t="s">
        <v>2</v>
      </c>
      <c r="C181" s="62" t="s">
        <v>326</v>
      </c>
      <c r="D181" s="12" t="s">
        <v>33</v>
      </c>
      <c r="E181" s="216">
        <v>5</v>
      </c>
      <c r="G181" s="197"/>
    </row>
    <row r="182" spans="1:7" ht="48" customHeight="1" x14ac:dyDescent="0.25">
      <c r="A182" s="32"/>
      <c r="B182" s="182" t="s">
        <v>2</v>
      </c>
      <c r="C182" s="67" t="s">
        <v>213</v>
      </c>
      <c r="D182" s="64" t="s">
        <v>33</v>
      </c>
      <c r="E182" s="216">
        <v>6</v>
      </c>
      <c r="F182" s="229" t="s">
        <v>239</v>
      </c>
      <c r="G182" s="197"/>
    </row>
    <row r="183" spans="1:7" ht="41.25" customHeight="1" x14ac:dyDescent="0.25">
      <c r="A183" s="32"/>
      <c r="B183" s="182" t="s">
        <v>2</v>
      </c>
      <c r="C183" s="67" t="s">
        <v>317</v>
      </c>
      <c r="D183" s="64" t="s">
        <v>33</v>
      </c>
      <c r="E183" s="216">
        <v>87</v>
      </c>
      <c r="F183" s="229" t="s">
        <v>433</v>
      </c>
    </row>
    <row r="184" spans="1:7" ht="68.25" customHeight="1" x14ac:dyDescent="0.25">
      <c r="A184" s="32"/>
      <c r="B184" s="182" t="s">
        <v>2</v>
      </c>
      <c r="C184" s="67" t="s">
        <v>97</v>
      </c>
      <c r="D184" s="64" t="s">
        <v>77</v>
      </c>
      <c r="E184" s="216">
        <v>18</v>
      </c>
      <c r="F184" s="229" t="s">
        <v>391</v>
      </c>
    </row>
    <row r="185" spans="1:7" ht="68.25" customHeight="1" x14ac:dyDescent="0.25">
      <c r="A185" s="32"/>
      <c r="B185" s="182" t="s">
        <v>2</v>
      </c>
      <c r="C185" s="67" t="s">
        <v>354</v>
      </c>
      <c r="D185" s="64" t="s">
        <v>77</v>
      </c>
      <c r="E185" s="218">
        <v>9</v>
      </c>
      <c r="F185" s="229" t="s">
        <v>390</v>
      </c>
    </row>
    <row r="186" spans="1:7" ht="33.75" customHeight="1" x14ac:dyDescent="0.25">
      <c r="A186" s="32"/>
      <c r="B186" s="182" t="s">
        <v>2</v>
      </c>
      <c r="C186" s="77" t="s">
        <v>98</v>
      </c>
      <c r="D186" s="78" t="s">
        <v>33</v>
      </c>
      <c r="E186" s="218">
        <v>10</v>
      </c>
      <c r="F186" s="229" t="s">
        <v>343</v>
      </c>
    </row>
    <row r="187" spans="1:7" ht="45" x14ac:dyDescent="0.25">
      <c r="A187" s="32"/>
      <c r="B187" s="182" t="s">
        <v>2</v>
      </c>
      <c r="C187" s="77" t="s">
        <v>274</v>
      </c>
      <c r="D187" s="78" t="s">
        <v>33</v>
      </c>
      <c r="E187" s="218">
        <v>5</v>
      </c>
    </row>
    <row r="188" spans="1:7" ht="44.25" customHeight="1" x14ac:dyDescent="0.25">
      <c r="A188" s="32"/>
      <c r="B188" s="182" t="s">
        <v>2</v>
      </c>
      <c r="C188" s="77" t="s">
        <v>270</v>
      </c>
      <c r="D188" s="78" t="s">
        <v>33</v>
      </c>
      <c r="E188" s="218">
        <v>5</v>
      </c>
    </row>
    <row r="189" spans="1:7" ht="40.5" customHeight="1" x14ac:dyDescent="0.25">
      <c r="A189" s="32"/>
      <c r="B189" s="182" t="s">
        <v>2</v>
      </c>
      <c r="C189" s="63" t="s">
        <v>123</v>
      </c>
      <c r="D189" s="79" t="s">
        <v>77</v>
      </c>
      <c r="E189" s="223">
        <v>35</v>
      </c>
      <c r="F189" s="229" t="s">
        <v>357</v>
      </c>
    </row>
    <row r="190" spans="1:7" ht="36" customHeight="1" x14ac:dyDescent="0.25">
      <c r="A190" s="32"/>
      <c r="B190" s="182" t="s">
        <v>2</v>
      </c>
      <c r="C190" s="63" t="s">
        <v>124</v>
      </c>
      <c r="D190" s="79" t="s">
        <v>77</v>
      </c>
      <c r="E190" s="223">
        <v>29</v>
      </c>
      <c r="F190" s="229" t="s">
        <v>394</v>
      </c>
    </row>
    <row r="191" spans="1:7" ht="36" customHeight="1" x14ac:dyDescent="0.25">
      <c r="A191" s="32"/>
      <c r="B191" s="182" t="s">
        <v>2</v>
      </c>
      <c r="C191" s="63" t="s">
        <v>267</v>
      </c>
      <c r="D191" s="79" t="s">
        <v>77</v>
      </c>
      <c r="E191" s="223">
        <v>29</v>
      </c>
      <c r="F191" s="229" t="s">
        <v>358</v>
      </c>
    </row>
    <row r="192" spans="1:7" ht="36.75" customHeight="1" x14ac:dyDescent="0.25">
      <c r="A192" s="32"/>
      <c r="B192" s="182" t="s">
        <v>2</v>
      </c>
      <c r="C192" s="63" t="s">
        <v>125</v>
      </c>
      <c r="D192" s="79" t="s">
        <v>77</v>
      </c>
      <c r="E192" s="223">
        <v>30</v>
      </c>
      <c r="F192" s="229" t="s">
        <v>359</v>
      </c>
    </row>
    <row r="193" spans="1:6" ht="36.75" customHeight="1" x14ac:dyDescent="0.25">
      <c r="A193" s="32"/>
      <c r="B193" s="182" t="s">
        <v>2</v>
      </c>
      <c r="C193" s="63" t="s">
        <v>268</v>
      </c>
      <c r="D193" s="79" t="s">
        <v>77</v>
      </c>
      <c r="E193" s="223">
        <v>30</v>
      </c>
      <c r="F193" s="229" t="s">
        <v>359</v>
      </c>
    </row>
    <row r="194" spans="1:6" ht="36" customHeight="1" x14ac:dyDescent="0.25">
      <c r="A194" s="32"/>
      <c r="B194" s="182" t="s">
        <v>2</v>
      </c>
      <c r="C194" s="63" t="s">
        <v>269</v>
      </c>
      <c r="D194" s="79" t="s">
        <v>33</v>
      </c>
      <c r="E194" s="223">
        <v>2</v>
      </c>
      <c r="F194" s="229" t="s">
        <v>239</v>
      </c>
    </row>
    <row r="195" spans="1:6" ht="31.5" customHeight="1" x14ac:dyDescent="0.25">
      <c r="A195" s="32"/>
      <c r="B195" s="182" t="s">
        <v>2</v>
      </c>
      <c r="C195" s="63" t="s">
        <v>126</v>
      </c>
      <c r="D195" s="79" t="s">
        <v>33</v>
      </c>
      <c r="E195" s="223">
        <v>44</v>
      </c>
    </row>
    <row r="196" spans="1:6" ht="60" x14ac:dyDescent="0.25">
      <c r="A196" s="32"/>
      <c r="B196" s="183" t="s">
        <v>214</v>
      </c>
      <c r="C196" s="63" t="s">
        <v>215</v>
      </c>
      <c r="D196" s="64" t="s">
        <v>28</v>
      </c>
      <c r="E196" s="213">
        <v>37</v>
      </c>
    </row>
    <row r="197" spans="1:6" ht="38.25" x14ac:dyDescent="0.25">
      <c r="A197" s="32"/>
      <c r="B197" s="185" t="s">
        <v>3</v>
      </c>
      <c r="C197" s="205" t="s">
        <v>281</v>
      </c>
      <c r="D197" s="204" t="s">
        <v>38</v>
      </c>
      <c r="E197" s="217">
        <v>9</v>
      </c>
    </row>
    <row r="198" spans="1:6" ht="38.25" x14ac:dyDescent="0.25">
      <c r="A198" s="32"/>
      <c r="B198" s="185" t="s">
        <v>3</v>
      </c>
      <c r="C198" s="205" t="s">
        <v>282</v>
      </c>
      <c r="D198" s="204" t="s">
        <v>38</v>
      </c>
      <c r="E198" s="217">
        <v>30</v>
      </c>
    </row>
    <row r="199" spans="1:6" ht="38.25" x14ac:dyDescent="0.25">
      <c r="A199" s="32"/>
      <c r="B199" s="185" t="s">
        <v>3</v>
      </c>
      <c r="C199" s="205" t="s">
        <v>339</v>
      </c>
      <c r="D199" s="204" t="s">
        <v>38</v>
      </c>
      <c r="E199" s="217">
        <v>97</v>
      </c>
    </row>
    <row r="200" spans="1:6" ht="75" x14ac:dyDescent="0.25">
      <c r="A200" s="32"/>
      <c r="B200" s="185" t="s">
        <v>373</v>
      </c>
      <c r="C200" s="62" t="s">
        <v>374</v>
      </c>
      <c r="D200" s="12" t="s">
        <v>31</v>
      </c>
      <c r="E200" s="217">
        <v>85</v>
      </c>
    </row>
    <row r="201" spans="1:6" ht="45" x14ac:dyDescent="0.25">
      <c r="A201" s="32"/>
      <c r="B201" s="185" t="s">
        <v>2</v>
      </c>
      <c r="C201" s="62" t="s">
        <v>350</v>
      </c>
      <c r="D201" s="12" t="s">
        <v>33</v>
      </c>
      <c r="E201" s="217">
        <v>1</v>
      </c>
    </row>
    <row r="202" spans="1:6" ht="45" x14ac:dyDescent="0.25">
      <c r="A202" s="32"/>
      <c r="B202" s="185" t="s">
        <v>2</v>
      </c>
      <c r="C202" s="62" t="s">
        <v>351</v>
      </c>
      <c r="D202" s="12" t="s">
        <v>33</v>
      </c>
      <c r="E202" s="217">
        <v>1</v>
      </c>
    </row>
    <row r="203" spans="1:6" ht="45" x14ac:dyDescent="0.25">
      <c r="A203" s="32"/>
      <c r="B203" s="185" t="s">
        <v>3</v>
      </c>
      <c r="C203" s="63" t="s">
        <v>280</v>
      </c>
      <c r="D203" s="78" t="s">
        <v>28</v>
      </c>
      <c r="E203" s="217">
        <v>50</v>
      </c>
    </row>
    <row r="204" spans="1:6" ht="45" x14ac:dyDescent="0.25">
      <c r="A204" s="32"/>
      <c r="B204" s="185" t="s">
        <v>2</v>
      </c>
      <c r="C204" s="63" t="s">
        <v>287</v>
      </c>
      <c r="D204" s="78" t="s">
        <v>77</v>
      </c>
      <c r="E204" s="217">
        <v>5</v>
      </c>
    </row>
    <row r="205" spans="1:6" ht="45" x14ac:dyDescent="0.25">
      <c r="A205" s="32"/>
      <c r="B205" s="185" t="s">
        <v>2</v>
      </c>
      <c r="C205" s="63" t="s">
        <v>334</v>
      </c>
      <c r="D205" s="78" t="s">
        <v>33</v>
      </c>
      <c r="E205" s="217">
        <v>14</v>
      </c>
    </row>
    <row r="206" spans="1:6" ht="45" x14ac:dyDescent="0.25">
      <c r="A206" s="32"/>
      <c r="B206" s="185" t="s">
        <v>2</v>
      </c>
      <c r="C206" s="63" t="s">
        <v>335</v>
      </c>
      <c r="D206" s="78" t="s">
        <v>33</v>
      </c>
      <c r="E206" s="217">
        <v>8</v>
      </c>
    </row>
    <row r="207" spans="1:6" ht="45" x14ac:dyDescent="0.25">
      <c r="A207" s="32"/>
      <c r="B207" s="185" t="s">
        <v>2</v>
      </c>
      <c r="C207" s="63" t="s">
        <v>336</v>
      </c>
      <c r="D207" s="78" t="s">
        <v>33</v>
      </c>
      <c r="E207" s="217">
        <v>8</v>
      </c>
    </row>
    <row r="208" spans="1:6" ht="36.75" customHeight="1" x14ac:dyDescent="0.25">
      <c r="A208" s="32"/>
      <c r="B208" s="185" t="s">
        <v>127</v>
      </c>
      <c r="C208" s="63" t="s">
        <v>119</v>
      </c>
      <c r="D208" s="64" t="s">
        <v>19</v>
      </c>
      <c r="E208" s="217">
        <v>780</v>
      </c>
    </row>
    <row r="209" spans="1:8" ht="37.5" customHeight="1" x14ac:dyDescent="0.25">
      <c r="A209" s="32"/>
      <c r="B209" s="185" t="s">
        <v>127</v>
      </c>
      <c r="C209" s="63" t="s">
        <v>119</v>
      </c>
      <c r="D209" s="64" t="s">
        <v>28</v>
      </c>
      <c r="E209" s="217">
        <v>15</v>
      </c>
    </row>
    <row r="210" spans="1:8" ht="35.25" customHeight="1" x14ac:dyDescent="0.25">
      <c r="A210" s="32"/>
      <c r="B210" s="185" t="s">
        <v>127</v>
      </c>
      <c r="C210" s="63" t="s">
        <v>120</v>
      </c>
      <c r="D210" s="64" t="s">
        <v>19</v>
      </c>
      <c r="E210" s="217">
        <v>3480</v>
      </c>
    </row>
    <row r="211" spans="1:8" ht="32.25" customHeight="1" x14ac:dyDescent="0.25">
      <c r="A211" s="32"/>
      <c r="B211" s="185" t="s">
        <v>127</v>
      </c>
      <c r="C211" s="63" t="s">
        <v>120</v>
      </c>
      <c r="D211" s="70" t="s">
        <v>28</v>
      </c>
      <c r="E211" s="217">
        <v>23</v>
      </c>
    </row>
    <row r="212" spans="1:8" ht="27.75" customHeight="1" x14ac:dyDescent="0.25">
      <c r="A212" s="32"/>
      <c r="B212" s="185" t="s">
        <v>127</v>
      </c>
      <c r="C212" s="80" t="s">
        <v>128</v>
      </c>
      <c r="D212" s="70" t="s">
        <v>28</v>
      </c>
      <c r="E212" s="217">
        <v>3</v>
      </c>
    </row>
    <row r="213" spans="1:8" ht="27.75" customHeight="1" x14ac:dyDescent="0.25">
      <c r="A213" s="32"/>
      <c r="B213" s="185" t="s">
        <v>288</v>
      </c>
      <c r="C213" s="205" t="s">
        <v>289</v>
      </c>
      <c r="D213" s="206" t="s">
        <v>19</v>
      </c>
      <c r="E213" s="217">
        <v>1148</v>
      </c>
      <c r="F213" s="228" t="s">
        <v>290</v>
      </c>
    </row>
    <row r="214" spans="1:8" ht="27.75" customHeight="1" x14ac:dyDescent="0.25">
      <c r="A214" s="32"/>
      <c r="B214" s="185" t="s">
        <v>288</v>
      </c>
      <c r="C214" s="205" t="s">
        <v>289</v>
      </c>
      <c r="D214" s="206" t="s">
        <v>28</v>
      </c>
      <c r="E214" s="217">
        <v>186</v>
      </c>
      <c r="F214" s="228" t="s">
        <v>342</v>
      </c>
    </row>
    <row r="215" spans="1:8" ht="42.75" customHeight="1" x14ac:dyDescent="0.25">
      <c r="A215" s="32"/>
      <c r="B215" s="182" t="s">
        <v>2</v>
      </c>
      <c r="C215" s="207" t="s">
        <v>202</v>
      </c>
      <c r="D215" s="66" t="s">
        <v>152</v>
      </c>
      <c r="E215" s="216">
        <v>58</v>
      </c>
      <c r="F215" s="229" t="s">
        <v>434</v>
      </c>
    </row>
    <row r="216" spans="1:8" ht="42.75" customHeight="1" x14ac:dyDescent="0.25">
      <c r="A216" s="32"/>
      <c r="B216" s="182" t="s">
        <v>2</v>
      </c>
      <c r="C216" s="61" t="s">
        <v>201</v>
      </c>
      <c r="D216" s="66" t="s">
        <v>152</v>
      </c>
      <c r="E216" s="216">
        <v>21</v>
      </c>
      <c r="F216" s="229" t="s">
        <v>239</v>
      </c>
    </row>
    <row r="217" spans="1:8" ht="42.75" customHeight="1" x14ac:dyDescent="0.25">
      <c r="A217" s="32"/>
      <c r="B217" s="182" t="s">
        <v>89</v>
      </c>
      <c r="C217" s="61" t="s">
        <v>321</v>
      </c>
      <c r="D217" s="66" t="s">
        <v>59</v>
      </c>
      <c r="E217" s="216">
        <v>5760</v>
      </c>
      <c r="F217" s="229"/>
      <c r="H217" s="197"/>
    </row>
    <row r="218" spans="1:8" ht="66" customHeight="1" x14ac:dyDescent="0.25">
      <c r="A218" s="32"/>
      <c r="B218" s="182" t="s">
        <v>3</v>
      </c>
      <c r="C218" s="62" t="s">
        <v>382</v>
      </c>
      <c r="D218" s="12" t="s">
        <v>20</v>
      </c>
      <c r="E218" s="216">
        <v>725</v>
      </c>
    </row>
    <row r="219" spans="1:8" ht="34.5" customHeight="1" x14ac:dyDescent="0.25">
      <c r="A219" s="32"/>
      <c r="B219" s="182" t="s">
        <v>1</v>
      </c>
      <c r="C219" s="62" t="s">
        <v>181</v>
      </c>
      <c r="D219" s="12" t="s">
        <v>30</v>
      </c>
      <c r="E219" s="216">
        <v>82000</v>
      </c>
    </row>
    <row r="220" spans="1:8" ht="32.25" customHeight="1" x14ac:dyDescent="0.25">
      <c r="A220" s="32"/>
      <c r="B220" s="182" t="s">
        <v>102</v>
      </c>
      <c r="C220" s="62" t="s">
        <v>9</v>
      </c>
      <c r="D220" s="12" t="s">
        <v>33</v>
      </c>
      <c r="E220" s="216">
        <v>5</v>
      </c>
    </row>
    <row r="221" spans="1:8" ht="36" customHeight="1" x14ac:dyDescent="0.25">
      <c r="A221" s="32"/>
      <c r="B221" s="182" t="s">
        <v>3</v>
      </c>
      <c r="C221" s="62" t="s">
        <v>242</v>
      </c>
      <c r="D221" s="12" t="s">
        <v>28</v>
      </c>
      <c r="E221" s="217">
        <v>56</v>
      </c>
    </row>
    <row r="222" spans="1:8" ht="60" x14ac:dyDescent="0.25">
      <c r="A222" s="32"/>
      <c r="B222" s="185" t="s">
        <v>2</v>
      </c>
      <c r="C222" s="72" t="s">
        <v>155</v>
      </c>
      <c r="D222" s="70" t="s">
        <v>33</v>
      </c>
      <c r="E222" s="217">
        <v>140</v>
      </c>
      <c r="F222" s="229" t="s">
        <v>371</v>
      </c>
    </row>
    <row r="223" spans="1:8" ht="60" x14ac:dyDescent="0.25">
      <c r="A223" s="32"/>
      <c r="B223" s="185" t="s">
        <v>2</v>
      </c>
      <c r="C223" s="72" t="s">
        <v>154</v>
      </c>
      <c r="D223" s="70" t="s">
        <v>33</v>
      </c>
      <c r="E223" s="217">
        <v>133</v>
      </c>
      <c r="F223" s="229" t="s">
        <v>372</v>
      </c>
    </row>
    <row r="224" spans="1:8" ht="60" x14ac:dyDescent="0.25">
      <c r="A224" s="32"/>
      <c r="B224" s="185" t="s">
        <v>2</v>
      </c>
      <c r="C224" s="72" t="s">
        <v>251</v>
      </c>
      <c r="D224" s="70" t="s">
        <v>33</v>
      </c>
      <c r="E224" s="217">
        <v>50</v>
      </c>
      <c r="F224" s="229" t="s">
        <v>340</v>
      </c>
    </row>
    <row r="225" spans="1:6" ht="60" x14ac:dyDescent="0.25">
      <c r="A225" s="32"/>
      <c r="B225" s="185" t="s">
        <v>2</v>
      </c>
      <c r="C225" s="72" t="s">
        <v>252</v>
      </c>
      <c r="D225" s="70" t="s">
        <v>33</v>
      </c>
      <c r="E225" s="217">
        <v>50</v>
      </c>
      <c r="F225" s="229" t="s">
        <v>340</v>
      </c>
    </row>
    <row r="226" spans="1:6" ht="60" x14ac:dyDescent="0.25">
      <c r="A226" s="32"/>
      <c r="B226" s="185" t="s">
        <v>2</v>
      </c>
      <c r="C226" s="72" t="s">
        <v>253</v>
      </c>
      <c r="D226" s="70" t="s">
        <v>33</v>
      </c>
      <c r="E226" s="217">
        <v>50</v>
      </c>
      <c r="F226" s="229" t="s">
        <v>340</v>
      </c>
    </row>
    <row r="227" spans="1:6" ht="38.25" customHeight="1" x14ac:dyDescent="0.25">
      <c r="A227" s="32"/>
      <c r="B227" s="182" t="s">
        <v>2</v>
      </c>
      <c r="C227" s="71" t="s">
        <v>8</v>
      </c>
      <c r="D227" s="66" t="s">
        <v>33</v>
      </c>
      <c r="E227" s="216">
        <v>35</v>
      </c>
    </row>
    <row r="228" spans="1:6" ht="37.5" customHeight="1" x14ac:dyDescent="0.25">
      <c r="C228" s="4" t="s">
        <v>60</v>
      </c>
      <c r="D228" s="254" t="s">
        <v>21</v>
      </c>
      <c r="E228" s="254"/>
    </row>
  </sheetData>
  <mergeCells count="8">
    <mergeCell ref="D228:E228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workbookViewId="0">
      <selection activeCell="I13" sqref="I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42</v>
      </c>
    </row>
    <row r="2" spans="1:5" ht="41.25" customHeight="1" x14ac:dyDescent="0.25">
      <c r="A2" s="269" t="s">
        <v>441</v>
      </c>
      <c r="B2" s="269"/>
      <c r="C2" s="269"/>
      <c r="D2" s="269"/>
      <c r="E2" s="269"/>
    </row>
    <row r="3" spans="1:5" x14ac:dyDescent="0.25">
      <c r="A3" s="38"/>
      <c r="B3" s="38"/>
      <c r="C3" s="38"/>
      <c r="D3" s="38"/>
      <c r="E3" s="38"/>
    </row>
    <row r="4" spans="1:5" x14ac:dyDescent="0.25">
      <c r="A4" s="270" t="str">
        <f>ЛОКЛ!$B$3</f>
        <v>КНП ЛОР "Луганська обласна клінічна лікарня"</v>
      </c>
      <c r="B4" s="270"/>
      <c r="C4" s="270"/>
      <c r="D4" s="270"/>
      <c r="E4" s="270"/>
    </row>
    <row r="5" spans="1:5" ht="15" customHeight="1" x14ac:dyDescent="0.25">
      <c r="A5" s="271" t="s">
        <v>29</v>
      </c>
      <c r="B5" s="271"/>
      <c r="C5" s="271"/>
      <c r="D5" s="271"/>
      <c r="E5" s="271"/>
    </row>
    <row r="6" spans="1:5" ht="26.25" customHeight="1" x14ac:dyDescent="0.25">
      <c r="A6" s="272" t="s">
        <v>25</v>
      </c>
      <c r="B6" s="272" t="s">
        <v>23</v>
      </c>
      <c r="C6" s="272" t="s">
        <v>24</v>
      </c>
      <c r="D6" s="274" t="s">
        <v>26</v>
      </c>
      <c r="E6" s="275"/>
    </row>
    <row r="7" spans="1:5" ht="28.5" x14ac:dyDescent="0.25">
      <c r="A7" s="273"/>
      <c r="B7" s="273"/>
      <c r="C7" s="273"/>
      <c r="D7" s="241" t="s">
        <v>27</v>
      </c>
      <c r="E7" s="241" t="s">
        <v>0</v>
      </c>
    </row>
    <row r="8" spans="1:5" x14ac:dyDescent="0.25">
      <c r="A8" s="168">
        <v>1</v>
      </c>
      <c r="B8" s="173">
        <v>2</v>
      </c>
      <c r="C8" s="160">
        <v>3</v>
      </c>
      <c r="D8" s="173">
        <v>4</v>
      </c>
      <c r="E8" s="173">
        <v>5</v>
      </c>
    </row>
    <row r="9" spans="1:5" ht="45" x14ac:dyDescent="0.25">
      <c r="A9" s="266" t="s">
        <v>198</v>
      </c>
      <c r="B9" s="232">
        <v>2301400</v>
      </c>
      <c r="C9" s="239" t="s">
        <v>387</v>
      </c>
      <c r="D9" s="232" t="s">
        <v>388</v>
      </c>
      <c r="E9" s="209">
        <v>336</v>
      </c>
    </row>
    <row r="10" spans="1:5" ht="30" x14ac:dyDescent="0.25">
      <c r="A10" s="267"/>
      <c r="B10" s="232">
        <v>2301400</v>
      </c>
      <c r="C10" s="239" t="s">
        <v>389</v>
      </c>
      <c r="D10" s="232" t="s">
        <v>388</v>
      </c>
      <c r="E10" s="209">
        <v>364</v>
      </c>
    </row>
    <row r="11" spans="1:5" ht="75" x14ac:dyDescent="0.25">
      <c r="A11" s="268"/>
      <c r="B11" s="39">
        <v>2301400</v>
      </c>
      <c r="C11" s="94" t="s">
        <v>199</v>
      </c>
      <c r="D11" s="8" t="s">
        <v>22</v>
      </c>
      <c r="E11" s="199">
        <v>2.9729999999999999</v>
      </c>
    </row>
    <row r="12" spans="1:5" s="41" customFormat="1" ht="14.25" x14ac:dyDescent="0.2">
      <c r="A12" s="173"/>
      <c r="B12" s="36"/>
      <c r="C12" s="36" t="s">
        <v>39</v>
      </c>
      <c r="D12" s="37"/>
      <c r="E12" s="137">
        <f>SUM(E9:E11)</f>
        <v>702.97299999999996</v>
      </c>
    </row>
    <row r="14" spans="1:5" x14ac:dyDescent="0.25">
      <c r="A14" s="174" t="s">
        <v>456</v>
      </c>
      <c r="B14" s="174"/>
      <c r="C14" s="174"/>
      <c r="D14" s="41" t="s">
        <v>457</v>
      </c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M9" sqref="M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42</v>
      </c>
    </row>
    <row r="2" spans="1:5" ht="41.25" customHeight="1" x14ac:dyDescent="0.25">
      <c r="A2" s="269" t="s">
        <v>441</v>
      </c>
      <c r="B2" s="269"/>
      <c r="C2" s="269"/>
      <c r="D2" s="269"/>
      <c r="E2" s="269"/>
    </row>
    <row r="3" spans="1:5" x14ac:dyDescent="0.25">
      <c r="A3" s="38"/>
      <c r="B3" s="38"/>
      <c r="C3" s="38"/>
      <c r="D3" s="38"/>
      <c r="E3" s="38"/>
    </row>
    <row r="4" spans="1:5" x14ac:dyDescent="0.25">
      <c r="A4" s="270" t="str">
        <f>ЛОКЛ!$B$3</f>
        <v>КНП ЛОР "Луганська обласна клінічна лікарня"</v>
      </c>
      <c r="B4" s="270"/>
      <c r="C4" s="270"/>
      <c r="D4" s="270"/>
      <c r="E4" s="270"/>
    </row>
    <row r="5" spans="1:5" ht="15" customHeight="1" x14ac:dyDescent="0.25">
      <c r="A5" s="278" t="s">
        <v>29</v>
      </c>
      <c r="B5" s="278"/>
      <c r="C5" s="278"/>
      <c r="D5" s="278"/>
      <c r="E5" s="278"/>
    </row>
    <row r="6" spans="1:5" ht="26.25" customHeight="1" x14ac:dyDescent="0.25">
      <c r="A6" s="279" t="s">
        <v>25</v>
      </c>
      <c r="B6" s="279" t="s">
        <v>23</v>
      </c>
      <c r="C6" s="279" t="s">
        <v>24</v>
      </c>
      <c r="D6" s="279" t="s">
        <v>26</v>
      </c>
      <c r="E6" s="279"/>
    </row>
    <row r="7" spans="1:5" ht="28.5" x14ac:dyDescent="0.25">
      <c r="A7" s="279"/>
      <c r="B7" s="279"/>
      <c r="C7" s="279"/>
      <c r="D7" s="166" t="s">
        <v>27</v>
      </c>
      <c r="E7" s="166" t="s">
        <v>0</v>
      </c>
    </row>
    <row r="8" spans="1:5" x14ac:dyDescent="0.25">
      <c r="A8" s="168">
        <v>1</v>
      </c>
      <c r="B8" s="166">
        <v>2</v>
      </c>
      <c r="C8" s="160">
        <v>3</v>
      </c>
      <c r="D8" s="166">
        <v>4</v>
      </c>
      <c r="E8" s="166">
        <v>5</v>
      </c>
    </row>
    <row r="9" spans="1:5" ht="65.25" customHeight="1" x14ac:dyDescent="0.25">
      <c r="A9" s="276" t="s">
        <v>158</v>
      </c>
      <c r="B9" s="39">
        <v>2301400</v>
      </c>
      <c r="C9" s="42" t="s">
        <v>121</v>
      </c>
      <c r="D9" s="39" t="s">
        <v>19</v>
      </c>
      <c r="E9" s="39">
        <v>60</v>
      </c>
    </row>
    <row r="10" spans="1:5" x14ac:dyDescent="0.25">
      <c r="A10" s="277"/>
      <c r="B10" s="39">
        <v>2301400</v>
      </c>
      <c r="C10" s="42" t="s">
        <v>122</v>
      </c>
      <c r="D10" s="39" t="s">
        <v>19</v>
      </c>
      <c r="E10" s="39">
        <v>120</v>
      </c>
    </row>
    <row r="11" spans="1:5" ht="30" x14ac:dyDescent="0.25">
      <c r="A11" s="277"/>
      <c r="B11" s="39">
        <v>2301400</v>
      </c>
      <c r="C11" s="42" t="s">
        <v>361</v>
      </c>
      <c r="D11" s="39" t="s">
        <v>38</v>
      </c>
      <c r="E11" s="39">
        <v>2</v>
      </c>
    </row>
    <row r="12" spans="1:5" s="41" customFormat="1" ht="14.25" x14ac:dyDescent="0.2">
      <c r="A12" s="166"/>
      <c r="B12" s="36"/>
      <c r="C12" s="36" t="s">
        <v>39</v>
      </c>
      <c r="D12" s="37"/>
      <c r="E12" s="137">
        <f>SUM(E9:E11)</f>
        <v>182</v>
      </c>
    </row>
    <row r="14" spans="1:5" x14ac:dyDescent="0.25">
      <c r="A14" s="167" t="s">
        <v>156</v>
      </c>
      <c r="B14" s="167"/>
      <c r="C14" s="167"/>
      <c r="D14" s="41" t="s">
        <v>157</v>
      </c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G12" sqref="G12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7" t="s">
        <v>42</v>
      </c>
    </row>
    <row r="2" spans="1:5" ht="58.5" customHeight="1" x14ac:dyDescent="0.25">
      <c r="A2" s="280" t="s">
        <v>442</v>
      </c>
      <c r="B2" s="280"/>
      <c r="C2" s="280"/>
      <c r="D2" s="280"/>
      <c r="E2" s="280"/>
    </row>
    <row r="3" spans="1:5" ht="28.5" customHeight="1" x14ac:dyDescent="0.25">
      <c r="A3" s="281" t="str">
        <f>ЛОКЛ!$B$3</f>
        <v>КНП ЛОР "Луганська обласна клінічна лікарня"</v>
      </c>
      <c r="B3" s="281"/>
      <c r="C3" s="281"/>
      <c r="D3" s="281"/>
      <c r="E3" s="281"/>
    </row>
    <row r="4" spans="1:5" ht="16.5" customHeight="1" x14ac:dyDescent="0.25">
      <c r="A4" s="59"/>
      <c r="B4" s="282" t="s">
        <v>29</v>
      </c>
      <c r="C4" s="282"/>
      <c r="D4" s="59"/>
      <c r="E4" s="59"/>
    </row>
    <row r="5" spans="1:5" s="41" customFormat="1" ht="15" customHeight="1" x14ac:dyDescent="0.2">
      <c r="A5" s="288" t="s">
        <v>35</v>
      </c>
      <c r="B5" s="288" t="s">
        <v>23</v>
      </c>
      <c r="C5" s="286" t="s">
        <v>24</v>
      </c>
      <c r="D5" s="284" t="s">
        <v>26</v>
      </c>
      <c r="E5" s="285"/>
    </row>
    <row r="6" spans="1:5" s="41" customFormat="1" ht="35.25" customHeight="1" x14ac:dyDescent="0.2">
      <c r="A6" s="289"/>
      <c r="B6" s="289"/>
      <c r="C6" s="287"/>
      <c r="D6" s="60" t="s">
        <v>36</v>
      </c>
      <c r="E6" s="60" t="s">
        <v>37</v>
      </c>
    </row>
    <row r="7" spans="1:5" s="41" customFormat="1" ht="14.25" x14ac:dyDescent="0.2">
      <c r="A7" s="19">
        <v>1</v>
      </c>
      <c r="B7" s="19">
        <v>2</v>
      </c>
      <c r="C7" s="112">
        <v>3</v>
      </c>
      <c r="D7" s="112">
        <v>4</v>
      </c>
      <c r="E7" s="82">
        <v>5</v>
      </c>
    </row>
    <row r="8" spans="1:5" s="41" customFormat="1" ht="60" x14ac:dyDescent="0.2">
      <c r="A8" s="290"/>
      <c r="B8" s="175">
        <v>2301400</v>
      </c>
      <c r="C8" s="172" t="s">
        <v>194</v>
      </c>
      <c r="D8" s="43" t="s">
        <v>31</v>
      </c>
      <c r="E8" s="200">
        <v>15</v>
      </c>
    </row>
    <row r="9" spans="1:5" s="41" customFormat="1" ht="45" x14ac:dyDescent="0.2">
      <c r="A9" s="290"/>
      <c r="B9" s="175">
        <v>2301400</v>
      </c>
      <c r="C9" s="172" t="s">
        <v>224</v>
      </c>
      <c r="D9" s="43" t="s">
        <v>99</v>
      </c>
      <c r="E9" s="200">
        <v>6</v>
      </c>
    </row>
    <row r="10" spans="1:5" s="41" customFormat="1" ht="30" x14ac:dyDescent="0.2">
      <c r="A10" s="290"/>
      <c r="B10" s="175">
        <v>2301400</v>
      </c>
      <c r="C10" s="172" t="s">
        <v>225</v>
      </c>
      <c r="D10" s="43" t="s">
        <v>31</v>
      </c>
      <c r="E10" s="200">
        <v>19</v>
      </c>
    </row>
    <row r="11" spans="1:5" s="41" customFormat="1" ht="45" x14ac:dyDescent="0.2">
      <c r="A11" s="290"/>
      <c r="B11" s="175">
        <v>2301400</v>
      </c>
      <c r="C11" s="172" t="s">
        <v>226</v>
      </c>
      <c r="D11" s="43" t="s">
        <v>99</v>
      </c>
      <c r="E11" s="200">
        <v>10</v>
      </c>
    </row>
    <row r="12" spans="1:5" s="41" customFormat="1" ht="120" x14ac:dyDescent="0.2">
      <c r="A12" s="290"/>
      <c r="B12" s="175">
        <v>2301400</v>
      </c>
      <c r="C12" s="172" t="s">
        <v>240</v>
      </c>
      <c r="D12" s="43" t="s">
        <v>31</v>
      </c>
      <c r="E12" s="200">
        <v>45</v>
      </c>
    </row>
    <row r="13" spans="1:5" s="41" customFormat="1" ht="60" x14ac:dyDescent="0.2">
      <c r="A13" s="291"/>
      <c r="B13" s="175">
        <v>2301400</v>
      </c>
      <c r="C13" s="172" t="s">
        <v>227</v>
      </c>
      <c r="D13" s="43" t="s">
        <v>31</v>
      </c>
      <c r="E13" s="200">
        <v>6</v>
      </c>
    </row>
    <row r="14" spans="1:5" s="91" customFormat="1" ht="15" customHeight="1" x14ac:dyDescent="0.25">
      <c r="A14" s="15"/>
      <c r="B14" s="89"/>
      <c r="C14" s="98" t="s">
        <v>39</v>
      </c>
      <c r="D14" s="16"/>
      <c r="E14" s="47">
        <f>SUM(E8:E13)</f>
        <v>101</v>
      </c>
    </row>
    <row r="15" spans="1:5" ht="15.75" customHeight="1" x14ac:dyDescent="0.25">
      <c r="B15" s="57"/>
      <c r="C15" s="49"/>
      <c r="D15" s="49"/>
      <c r="E15" s="49"/>
    </row>
    <row r="16" spans="1:5" ht="15" customHeight="1" x14ac:dyDescent="0.25">
      <c r="D16" s="1"/>
      <c r="E16" s="2"/>
    </row>
    <row r="17" spans="1:5" ht="15.75" customHeight="1" x14ac:dyDescent="0.25">
      <c r="A17" s="283" t="s">
        <v>40</v>
      </c>
      <c r="B17" s="283"/>
      <c r="C17" s="283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83" t="s">
        <v>145</v>
      </c>
      <c r="B19" s="283"/>
      <c r="C19" s="283"/>
    </row>
    <row r="20" spans="1:5" ht="15" customHeight="1" x14ac:dyDescent="0.25"/>
    <row r="22" spans="1:5" x14ac:dyDescent="0.25">
      <c r="A22" s="283" t="s">
        <v>150</v>
      </c>
      <c r="B22" s="283"/>
      <c r="C22" s="283"/>
    </row>
    <row r="23" spans="1:5" x14ac:dyDescent="0.25">
      <c r="A23" s="283" t="s">
        <v>149</v>
      </c>
      <c r="B23" s="283"/>
      <c r="C23" s="283"/>
    </row>
    <row r="380" ht="13.5" customHeight="1" x14ac:dyDescent="0.25"/>
    <row r="382" ht="14.25" customHeight="1" x14ac:dyDescent="0.25"/>
  </sheetData>
  <mergeCells count="12">
    <mergeCell ref="A22:C22"/>
    <mergeCell ref="A23:C23"/>
    <mergeCell ref="C5:C6"/>
    <mergeCell ref="A5:A6"/>
    <mergeCell ref="B5:B6"/>
    <mergeCell ref="A8:A13"/>
    <mergeCell ref="A2:E2"/>
    <mergeCell ref="A3:E3"/>
    <mergeCell ref="B4:C4"/>
    <mergeCell ref="A17:C17"/>
    <mergeCell ref="A19:C19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H8" sqref="H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8" t="s">
        <v>42</v>
      </c>
    </row>
    <row r="2" spans="1:5" ht="53.25" customHeight="1" x14ac:dyDescent="0.25">
      <c r="A2" s="280" t="s">
        <v>444</v>
      </c>
      <c r="B2" s="280"/>
      <c r="C2" s="280"/>
      <c r="D2" s="280"/>
      <c r="E2" s="280"/>
    </row>
    <row r="3" spans="1:5" ht="24.7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25.5" customHeight="1" x14ac:dyDescent="0.25">
      <c r="C4" s="83" t="s">
        <v>29</v>
      </c>
      <c r="D4" s="35"/>
      <c r="E4" s="22"/>
    </row>
    <row r="5" spans="1:5" s="41" customFormat="1" ht="15" customHeight="1" x14ac:dyDescent="0.2">
      <c r="A5" s="288" t="s">
        <v>25</v>
      </c>
      <c r="B5" s="288" t="s">
        <v>23</v>
      </c>
      <c r="C5" s="288" t="s">
        <v>24</v>
      </c>
      <c r="D5" s="295" t="s">
        <v>26</v>
      </c>
      <c r="E5" s="296"/>
    </row>
    <row r="6" spans="1:5" s="41" customFormat="1" ht="28.5" x14ac:dyDescent="0.2">
      <c r="A6" s="289"/>
      <c r="B6" s="289"/>
      <c r="C6" s="289"/>
      <c r="D6" s="81" t="s">
        <v>27</v>
      </c>
      <c r="E6" s="16" t="s">
        <v>0</v>
      </c>
    </row>
    <row r="7" spans="1:5" s="41" customFormat="1" ht="14.25" x14ac:dyDescent="0.2">
      <c r="A7" s="81">
        <v>1</v>
      </c>
      <c r="B7" s="19">
        <v>2</v>
      </c>
      <c r="C7" s="81">
        <v>3</v>
      </c>
      <c r="D7" s="81">
        <v>4</v>
      </c>
      <c r="E7" s="19">
        <v>5</v>
      </c>
    </row>
    <row r="8" spans="1:5" s="95" customFormat="1" ht="45" customHeight="1" x14ac:dyDescent="0.25">
      <c r="A8" s="292" t="s">
        <v>90</v>
      </c>
      <c r="B8" s="99">
        <v>2301400</v>
      </c>
      <c r="C8" s="94" t="s">
        <v>79</v>
      </c>
      <c r="D8" s="8" t="s">
        <v>28</v>
      </c>
      <c r="E8" s="199">
        <v>6</v>
      </c>
    </row>
    <row r="9" spans="1:5" s="95" customFormat="1" ht="45" x14ac:dyDescent="0.25">
      <c r="A9" s="293"/>
      <c r="B9" s="99">
        <v>2301400</v>
      </c>
      <c r="C9" s="94" t="s">
        <v>132</v>
      </c>
      <c r="D9" s="8" t="s">
        <v>38</v>
      </c>
      <c r="E9" s="199">
        <v>27</v>
      </c>
    </row>
    <row r="10" spans="1:5" s="95" customFormat="1" x14ac:dyDescent="0.25">
      <c r="A10" s="293"/>
      <c r="B10" s="99">
        <v>2301400</v>
      </c>
      <c r="C10" s="94" t="s">
        <v>229</v>
      </c>
      <c r="D10" s="8" t="s">
        <v>228</v>
      </c>
      <c r="E10" s="199">
        <v>15</v>
      </c>
    </row>
    <row r="11" spans="1:5" s="95" customFormat="1" x14ac:dyDescent="0.25">
      <c r="A11" s="293"/>
      <c r="B11" s="99">
        <v>2301400</v>
      </c>
      <c r="C11" s="94" t="s">
        <v>230</v>
      </c>
      <c r="D11" s="8" t="s">
        <v>38</v>
      </c>
      <c r="E11" s="199">
        <v>10</v>
      </c>
    </row>
    <row r="12" spans="1:5" s="95" customFormat="1" x14ac:dyDescent="0.25">
      <c r="A12" s="294"/>
      <c r="B12" s="99">
        <v>2301400</v>
      </c>
      <c r="C12" s="94" t="s">
        <v>231</v>
      </c>
      <c r="D12" s="8" t="s">
        <v>228</v>
      </c>
      <c r="E12" s="199">
        <v>15</v>
      </c>
    </row>
    <row r="13" spans="1:5" s="91" customFormat="1" ht="14.25" x14ac:dyDescent="0.25">
      <c r="A13" s="15"/>
      <c r="B13" s="90"/>
      <c r="C13" s="90" t="s">
        <v>39</v>
      </c>
      <c r="D13" s="86"/>
      <c r="E13" s="119">
        <f>SUM(E8:E12)</f>
        <v>73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81</v>
      </c>
      <c r="D15" s="4" t="s">
        <v>82</v>
      </c>
    </row>
    <row r="17" spans="2:4" x14ac:dyDescent="0.25">
      <c r="B17" s="4" t="s">
        <v>83</v>
      </c>
      <c r="D17" s="4" t="s">
        <v>84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E19" sqref="E1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7" t="s">
        <v>42</v>
      </c>
    </row>
    <row r="2" spans="1:5" ht="51" customHeight="1" x14ac:dyDescent="0.25">
      <c r="A2" s="280" t="s">
        <v>442</v>
      </c>
      <c r="B2" s="280"/>
      <c r="C2" s="280"/>
      <c r="D2" s="280"/>
      <c r="E2" s="280"/>
    </row>
    <row r="3" spans="1:5" x14ac:dyDescent="0.25">
      <c r="A3" s="281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16.5" customHeight="1" x14ac:dyDescent="0.25">
      <c r="A4" s="282" t="s">
        <v>29</v>
      </c>
      <c r="B4" s="282"/>
      <c r="C4" s="282"/>
      <c r="D4" s="282"/>
      <c r="E4" s="282"/>
    </row>
    <row r="5" spans="1:5" s="41" customFormat="1" ht="15" customHeight="1" x14ac:dyDescent="0.2">
      <c r="A5" s="288" t="s">
        <v>35</v>
      </c>
      <c r="B5" s="288" t="s">
        <v>23</v>
      </c>
      <c r="C5" s="286" t="s">
        <v>24</v>
      </c>
      <c r="D5" s="284" t="s">
        <v>26</v>
      </c>
      <c r="E5" s="285"/>
    </row>
    <row r="6" spans="1:5" s="41" customFormat="1" ht="35.25" customHeight="1" x14ac:dyDescent="0.2">
      <c r="A6" s="289"/>
      <c r="B6" s="289"/>
      <c r="C6" s="287"/>
      <c r="D6" s="60" t="s">
        <v>36</v>
      </c>
      <c r="E6" s="60" t="s">
        <v>37</v>
      </c>
    </row>
    <row r="7" spans="1:5" x14ac:dyDescent="0.25">
      <c r="A7" s="19">
        <v>1</v>
      </c>
      <c r="B7" s="19">
        <v>2</v>
      </c>
      <c r="C7" s="112">
        <v>3</v>
      </c>
      <c r="D7" s="112">
        <v>4</v>
      </c>
      <c r="E7" s="82">
        <v>5</v>
      </c>
    </row>
    <row r="8" spans="1:5" ht="15.75" customHeight="1" x14ac:dyDescent="0.25">
      <c r="A8" s="298" t="s">
        <v>146</v>
      </c>
      <c r="B8" s="97">
        <v>2301400</v>
      </c>
      <c r="C8" s="45" t="s">
        <v>79</v>
      </c>
      <c r="D8" s="46" t="s">
        <v>31</v>
      </c>
      <c r="E8" s="231">
        <v>1</v>
      </c>
    </row>
    <row r="9" spans="1:5" ht="15.75" customHeight="1" x14ac:dyDescent="0.25">
      <c r="A9" s="299"/>
      <c r="B9" s="97">
        <v>2301400</v>
      </c>
      <c r="C9" s="179" t="s">
        <v>200</v>
      </c>
      <c r="D9" s="31" t="s">
        <v>31</v>
      </c>
      <c r="E9" s="203">
        <v>10</v>
      </c>
    </row>
    <row r="10" spans="1:5" ht="15.75" customHeight="1" x14ac:dyDescent="0.25">
      <c r="A10" s="299"/>
      <c r="B10" s="97">
        <v>2301400</v>
      </c>
      <c r="C10" s="179" t="s">
        <v>234</v>
      </c>
      <c r="D10" s="31" t="s">
        <v>99</v>
      </c>
      <c r="E10" s="203">
        <v>6</v>
      </c>
    </row>
    <row r="11" spans="1:5" ht="15.75" customHeight="1" x14ac:dyDescent="0.25">
      <c r="A11" s="299"/>
      <c r="B11" s="97">
        <v>2301400</v>
      </c>
      <c r="C11" s="179" t="s">
        <v>235</v>
      </c>
      <c r="D11" s="31" t="s">
        <v>31</v>
      </c>
      <c r="E11" s="203">
        <v>18</v>
      </c>
    </row>
    <row r="12" spans="1:5" ht="15.75" customHeight="1" x14ac:dyDescent="0.25">
      <c r="A12" s="299"/>
      <c r="B12" s="97">
        <v>2301400</v>
      </c>
      <c r="C12" s="179" t="s">
        <v>236</v>
      </c>
      <c r="D12" s="31" t="s">
        <v>99</v>
      </c>
      <c r="E12" s="203">
        <v>9</v>
      </c>
    </row>
    <row r="13" spans="1:5" ht="15" customHeight="1" x14ac:dyDescent="0.25">
      <c r="A13" s="100"/>
      <c r="B13" s="87"/>
      <c r="C13" s="11" t="s">
        <v>39</v>
      </c>
      <c r="D13" s="3"/>
      <c r="E13" s="47">
        <f>SUM(E8:E12)</f>
        <v>44</v>
      </c>
    </row>
    <row r="14" spans="1:5" ht="15.75" customHeight="1" x14ac:dyDescent="0.25">
      <c r="B14" s="48"/>
      <c r="C14" s="49"/>
      <c r="D14" s="49"/>
      <c r="E14" s="49"/>
    </row>
    <row r="15" spans="1:5" ht="15" customHeight="1" x14ac:dyDescent="0.25">
      <c r="D15" s="1"/>
      <c r="E15" s="2"/>
    </row>
    <row r="16" spans="1:5" ht="15.75" customHeight="1" x14ac:dyDescent="0.25">
      <c r="A16" s="283" t="s">
        <v>40</v>
      </c>
      <c r="B16" s="283"/>
      <c r="C16" s="283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83" t="s">
        <v>41</v>
      </c>
      <c r="B18" s="283"/>
      <c r="C18" s="283"/>
    </row>
    <row r="19" spans="1:5" ht="15" customHeight="1" x14ac:dyDescent="0.25"/>
    <row r="21" spans="1:5" x14ac:dyDescent="0.25">
      <c r="A21" s="50" t="s">
        <v>108</v>
      </c>
      <c r="B21" s="50"/>
      <c r="C21" s="50"/>
    </row>
    <row r="22" spans="1:5" x14ac:dyDescent="0.25">
      <c r="A22" s="50" t="s">
        <v>109</v>
      </c>
      <c r="B22" s="50"/>
      <c r="C22" s="50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K13" sqref="K1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8" t="s">
        <v>42</v>
      </c>
    </row>
    <row r="2" spans="1:5" ht="42" customHeight="1" x14ac:dyDescent="0.25">
      <c r="A2" s="280" t="s">
        <v>445</v>
      </c>
      <c r="B2" s="280"/>
      <c r="C2" s="280"/>
      <c r="D2" s="280"/>
      <c r="E2" s="280"/>
    </row>
    <row r="3" spans="1:5" ht="24.75" customHeight="1" x14ac:dyDescent="0.25">
      <c r="A3" s="281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15" customHeight="1" x14ac:dyDescent="0.25">
      <c r="B4" s="85"/>
      <c r="C4" s="88" t="s">
        <v>29</v>
      </c>
      <c r="D4" s="85"/>
      <c r="E4" s="85"/>
    </row>
    <row r="5" spans="1:5" s="96" customFormat="1" ht="15" customHeight="1" x14ac:dyDescent="0.25">
      <c r="A5" s="288" t="s">
        <v>35</v>
      </c>
      <c r="B5" s="288" t="s">
        <v>23</v>
      </c>
      <c r="C5" s="288" t="s">
        <v>24</v>
      </c>
      <c r="D5" s="295" t="s">
        <v>26</v>
      </c>
      <c r="E5" s="302"/>
    </row>
    <row r="6" spans="1:5" s="96" customFormat="1" ht="29.25" customHeight="1" x14ac:dyDescent="0.25">
      <c r="A6" s="289"/>
      <c r="B6" s="289"/>
      <c r="C6" s="289"/>
      <c r="D6" s="81" t="s">
        <v>27</v>
      </c>
      <c r="E6" s="16" t="s">
        <v>0</v>
      </c>
    </row>
    <row r="7" spans="1:5" s="96" customFormat="1" ht="14.25" customHeight="1" x14ac:dyDescent="0.25">
      <c r="A7" s="19">
        <v>1</v>
      </c>
      <c r="B7" s="164">
        <v>2</v>
      </c>
      <c r="C7" s="81">
        <v>3</v>
      </c>
      <c r="D7" s="81">
        <v>4</v>
      </c>
      <c r="E7" s="19">
        <v>5</v>
      </c>
    </row>
    <row r="8" spans="1:5" s="95" customFormat="1" ht="25.5" customHeight="1" x14ac:dyDescent="0.25">
      <c r="A8" s="300" t="s">
        <v>431</v>
      </c>
      <c r="B8" s="92">
        <v>2301400</v>
      </c>
      <c r="C8" s="93" t="s">
        <v>64</v>
      </c>
      <c r="D8" s="8" t="s">
        <v>43</v>
      </c>
      <c r="E8" s="198">
        <v>20</v>
      </c>
    </row>
    <row r="9" spans="1:5" s="95" customFormat="1" ht="25.5" customHeight="1" x14ac:dyDescent="0.25">
      <c r="A9" s="300"/>
      <c r="B9" s="92">
        <v>2301400</v>
      </c>
      <c r="C9" s="93" t="s">
        <v>221</v>
      </c>
      <c r="D9" s="8" t="s">
        <v>238</v>
      </c>
      <c r="E9" s="198">
        <v>2</v>
      </c>
    </row>
    <row r="10" spans="1:5" s="95" customFormat="1" ht="25.5" customHeight="1" x14ac:dyDescent="0.25">
      <c r="A10" s="300"/>
      <c r="B10" s="92">
        <v>2301400</v>
      </c>
      <c r="C10" s="93" t="s">
        <v>223</v>
      </c>
      <c r="D10" s="8" t="s">
        <v>43</v>
      </c>
      <c r="E10" s="198">
        <v>14</v>
      </c>
    </row>
    <row r="11" spans="1:5" s="95" customFormat="1" ht="25.5" customHeight="1" x14ac:dyDescent="0.25">
      <c r="A11" s="301"/>
      <c r="B11" s="92">
        <v>2301400</v>
      </c>
      <c r="C11" s="93" t="s">
        <v>222</v>
      </c>
      <c r="D11" s="8" t="s">
        <v>238</v>
      </c>
      <c r="E11" s="198">
        <v>4</v>
      </c>
    </row>
    <row r="12" spans="1:5" s="91" customFormat="1" ht="14.25" customHeight="1" x14ac:dyDescent="0.25">
      <c r="A12" s="90"/>
      <c r="B12" s="90"/>
      <c r="C12" s="89" t="s">
        <v>39</v>
      </c>
      <c r="D12" s="86"/>
      <c r="E12" s="101">
        <f>SUM(E8:E11)</f>
        <v>40</v>
      </c>
    </row>
    <row r="13" spans="1:5" ht="39.6" customHeight="1" x14ac:dyDescent="0.25"/>
    <row r="14" spans="1:5" ht="39" customHeight="1" x14ac:dyDescent="0.25">
      <c r="B14" s="240" t="s">
        <v>432</v>
      </c>
      <c r="C14" s="4" t="s">
        <v>46</v>
      </c>
      <c r="D14" s="4" t="s">
        <v>73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8" sqref="G8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9"/>
      <c r="B1" s="139"/>
      <c r="C1" s="139"/>
      <c r="D1" s="139"/>
      <c r="E1" s="158" t="s">
        <v>42</v>
      </c>
    </row>
    <row r="2" spans="1:5" ht="51.75" customHeight="1" x14ac:dyDescent="0.25">
      <c r="A2" s="303" t="s">
        <v>445</v>
      </c>
      <c r="B2" s="303"/>
      <c r="C2" s="303"/>
      <c r="D2" s="303"/>
      <c r="E2" s="303"/>
    </row>
    <row r="3" spans="1:5" x14ac:dyDescent="0.25">
      <c r="A3" s="49"/>
      <c r="B3" s="49"/>
      <c r="C3" s="104"/>
      <c r="D3" s="104"/>
      <c r="E3" s="105"/>
    </row>
    <row r="4" spans="1:5" ht="15" customHeight="1" x14ac:dyDescent="0.25">
      <c r="A4" s="281" t="str">
        <f>ЛОКЛ!$B$3</f>
        <v>КНП ЛОР "Луганська обласна клінічна лікарня"</v>
      </c>
      <c r="B4" s="281"/>
      <c r="C4" s="281"/>
      <c r="D4" s="281"/>
      <c r="E4" s="281"/>
    </row>
    <row r="5" spans="1:5" x14ac:dyDescent="0.25">
      <c r="A5" s="59"/>
      <c r="B5" s="111"/>
      <c r="C5" s="163" t="s">
        <v>29</v>
      </c>
      <c r="D5" s="111"/>
      <c r="E5" s="59"/>
    </row>
    <row r="6" spans="1:5" ht="15.75" customHeight="1" x14ac:dyDescent="0.25">
      <c r="A6" s="106"/>
      <c r="B6" s="106"/>
      <c r="C6" s="106"/>
      <c r="D6" s="106"/>
      <c r="E6" s="106"/>
    </row>
    <row r="7" spans="1:5" ht="33" customHeight="1" x14ac:dyDescent="0.25">
      <c r="A7" s="305" t="s">
        <v>35</v>
      </c>
      <c r="B7" s="305" t="s">
        <v>23</v>
      </c>
      <c r="C7" s="306" t="s">
        <v>24</v>
      </c>
      <c r="D7" s="306" t="s">
        <v>26</v>
      </c>
      <c r="E7" s="306"/>
    </row>
    <row r="8" spans="1:5" ht="28.5" x14ac:dyDescent="0.25">
      <c r="A8" s="305"/>
      <c r="B8" s="305"/>
      <c r="C8" s="306"/>
      <c r="D8" s="16" t="s">
        <v>27</v>
      </c>
      <c r="E8" s="16" t="s">
        <v>0</v>
      </c>
    </row>
    <row r="9" spans="1:5" x14ac:dyDescent="0.25">
      <c r="A9" s="16">
        <v>1</v>
      </c>
      <c r="B9" s="16">
        <v>2</v>
      </c>
      <c r="C9" s="60">
        <v>3</v>
      </c>
      <c r="D9" s="60">
        <v>4</v>
      </c>
      <c r="E9" s="60">
        <v>5</v>
      </c>
    </row>
    <row r="10" spans="1:5" x14ac:dyDescent="0.25">
      <c r="A10" s="307" t="s">
        <v>428</v>
      </c>
      <c r="B10" s="93">
        <v>2301400</v>
      </c>
      <c r="C10" s="116" t="s">
        <v>137</v>
      </c>
      <c r="D10" s="43" t="s">
        <v>53</v>
      </c>
      <c r="E10" s="209">
        <v>90</v>
      </c>
    </row>
    <row r="11" spans="1:5" ht="40.5" customHeight="1" x14ac:dyDescent="0.25">
      <c r="A11" s="290"/>
      <c r="B11" s="93">
        <v>2301400</v>
      </c>
      <c r="C11" s="116" t="s">
        <v>176</v>
      </c>
      <c r="D11" s="43" t="s">
        <v>53</v>
      </c>
      <c r="E11" s="209">
        <v>180</v>
      </c>
    </row>
    <row r="12" spans="1:5" ht="40.5" customHeight="1" x14ac:dyDescent="0.25">
      <c r="A12" s="290"/>
      <c r="B12" s="93">
        <v>2301400</v>
      </c>
      <c r="C12" s="116" t="s">
        <v>384</v>
      </c>
      <c r="D12" s="43" t="s">
        <v>43</v>
      </c>
      <c r="E12" s="209">
        <v>20</v>
      </c>
    </row>
    <row r="13" spans="1:5" ht="40.5" customHeight="1" x14ac:dyDescent="0.25">
      <c r="A13" s="290"/>
      <c r="B13" s="93">
        <v>2301400</v>
      </c>
      <c r="C13" s="116" t="s">
        <v>47</v>
      </c>
      <c r="D13" s="43" t="s">
        <v>53</v>
      </c>
      <c r="E13" s="209">
        <v>17</v>
      </c>
    </row>
    <row r="14" spans="1:5" ht="40.5" customHeight="1" x14ac:dyDescent="0.25">
      <c r="A14" s="290"/>
      <c r="B14" s="93">
        <v>2301400</v>
      </c>
      <c r="C14" s="116" t="s">
        <v>48</v>
      </c>
      <c r="D14" s="43" t="s">
        <v>53</v>
      </c>
      <c r="E14" s="209">
        <v>2929</v>
      </c>
    </row>
    <row r="15" spans="1:5" ht="24" customHeight="1" x14ac:dyDescent="0.25">
      <c r="A15" s="113"/>
      <c r="B15" s="113"/>
      <c r="C15" s="113" t="s">
        <v>39</v>
      </c>
      <c r="D15" s="114"/>
      <c r="E15" s="115">
        <f>SUM(E10:E14)</f>
        <v>3236</v>
      </c>
    </row>
    <row r="16" spans="1:5" ht="23.25" customHeight="1" x14ac:dyDescent="0.25">
      <c r="A16" s="304"/>
      <c r="B16" s="304"/>
      <c r="C16" s="49"/>
      <c r="D16" s="105"/>
      <c r="E16" s="107"/>
    </row>
    <row r="17" spans="1:5" x14ac:dyDescent="0.25">
      <c r="A17" s="108"/>
      <c r="B17" s="108"/>
      <c r="C17" s="49"/>
      <c r="D17" s="105"/>
      <c r="E17" s="107"/>
    </row>
    <row r="18" spans="1:5" x14ac:dyDescent="0.25">
      <c r="A18" s="109" t="s">
        <v>45</v>
      </c>
      <c r="B18" s="108"/>
      <c r="C18" s="49"/>
      <c r="D18" s="110"/>
      <c r="E18" s="107"/>
    </row>
    <row r="19" spans="1:5" x14ac:dyDescent="0.25">
      <c r="A19" s="109"/>
      <c r="B19" s="22"/>
      <c r="C19" s="22"/>
      <c r="D19" s="102"/>
      <c r="E19" s="103"/>
    </row>
    <row r="20" spans="1:5" x14ac:dyDescent="0.25">
      <c r="A20" s="109" t="s">
        <v>49</v>
      </c>
      <c r="B20" s="109"/>
      <c r="C20" s="109"/>
      <c r="D20" s="102"/>
      <c r="E20" s="103"/>
    </row>
    <row r="21" spans="1:5" x14ac:dyDescent="0.25">
      <c r="A21" s="109"/>
      <c r="B21" s="109"/>
      <c r="C21" s="109"/>
      <c r="D21" s="102"/>
      <c r="E21" s="103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9" sqref="G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8" t="s">
        <v>42</v>
      </c>
    </row>
    <row r="2" spans="1:5" ht="54" customHeight="1" x14ac:dyDescent="0.25">
      <c r="A2" s="280" t="s">
        <v>443</v>
      </c>
      <c r="B2" s="280"/>
      <c r="C2" s="280"/>
      <c r="D2" s="280"/>
      <c r="E2" s="280"/>
    </row>
    <row r="3" spans="1:5" ht="15.75" customHeight="1" x14ac:dyDescent="0.25">
      <c r="A3" s="309" t="str">
        <f>ЛОКЛ!$B$3</f>
        <v>КНП ЛОР "Луганська обласна клінічна лікарня"</v>
      </c>
      <c r="B3" s="309"/>
      <c r="C3" s="309"/>
      <c r="D3" s="309"/>
      <c r="E3" s="309"/>
    </row>
    <row r="4" spans="1:5" ht="15" customHeight="1" x14ac:dyDescent="0.25">
      <c r="A4" s="310" t="s">
        <v>29</v>
      </c>
      <c r="B4" s="310"/>
      <c r="C4" s="310"/>
      <c r="D4" s="310"/>
      <c r="E4" s="310"/>
    </row>
    <row r="5" spans="1:5" x14ac:dyDescent="0.25">
      <c r="A5" s="117"/>
      <c r="B5" s="117"/>
      <c r="C5" s="117"/>
      <c r="D5" s="118"/>
      <c r="E5" s="118"/>
    </row>
    <row r="6" spans="1:5" s="41" customFormat="1" ht="45.75" customHeight="1" x14ac:dyDescent="0.2">
      <c r="A6" s="288" t="s">
        <v>25</v>
      </c>
      <c r="B6" s="288" t="s">
        <v>51</v>
      </c>
      <c r="C6" s="288" t="s">
        <v>24</v>
      </c>
      <c r="D6" s="295" t="s">
        <v>26</v>
      </c>
      <c r="E6" s="296"/>
    </row>
    <row r="7" spans="1:5" s="41" customFormat="1" ht="42.75" x14ac:dyDescent="0.2">
      <c r="A7" s="289"/>
      <c r="B7" s="289"/>
      <c r="C7" s="289"/>
      <c r="D7" s="81" t="s">
        <v>52</v>
      </c>
      <c r="E7" s="16" t="s">
        <v>0</v>
      </c>
    </row>
    <row r="8" spans="1:5" s="41" customFormat="1" ht="14.25" x14ac:dyDescent="0.2">
      <c r="A8" s="81">
        <v>1</v>
      </c>
      <c r="B8" s="81">
        <v>2</v>
      </c>
      <c r="C8" s="81">
        <v>3</v>
      </c>
      <c r="D8" s="81">
        <v>4</v>
      </c>
      <c r="E8" s="19">
        <v>5</v>
      </c>
    </row>
    <row r="9" spans="1:5" ht="75" x14ac:dyDescent="0.25">
      <c r="A9" s="307" t="s">
        <v>233</v>
      </c>
      <c r="B9" s="21">
        <v>2301400</v>
      </c>
      <c r="C9" s="21" t="s">
        <v>247</v>
      </c>
      <c r="D9" s="189" t="s">
        <v>43</v>
      </c>
      <c r="E9" s="198">
        <v>2</v>
      </c>
    </row>
    <row r="10" spans="1:5" x14ac:dyDescent="0.25">
      <c r="A10" s="290"/>
      <c r="B10" s="94">
        <v>2301400</v>
      </c>
      <c r="C10" s="94" t="s">
        <v>147</v>
      </c>
      <c r="D10" s="8" t="s">
        <v>43</v>
      </c>
      <c r="E10" s="199">
        <v>13</v>
      </c>
    </row>
    <row r="11" spans="1:5" ht="60" x14ac:dyDescent="0.25">
      <c r="A11" s="290"/>
      <c r="B11" s="94">
        <v>2301400</v>
      </c>
      <c r="C11" s="94" t="s">
        <v>131</v>
      </c>
      <c r="D11" s="8" t="s">
        <v>50</v>
      </c>
      <c r="E11" s="199">
        <v>42</v>
      </c>
    </row>
    <row r="12" spans="1:5" ht="45" x14ac:dyDescent="0.25">
      <c r="A12" s="290"/>
      <c r="B12" s="94">
        <v>2301400</v>
      </c>
      <c r="C12" s="94" t="s">
        <v>134</v>
      </c>
      <c r="D12" s="8" t="s">
        <v>44</v>
      </c>
      <c r="E12" s="199">
        <v>2</v>
      </c>
    </row>
    <row r="13" spans="1:5" x14ac:dyDescent="0.25">
      <c r="A13" s="15"/>
      <c r="B13" s="90"/>
      <c r="C13" s="90" t="s">
        <v>39</v>
      </c>
      <c r="D13" s="86"/>
      <c r="E13" s="119">
        <f>SUM(E9:E12)</f>
        <v>59</v>
      </c>
    </row>
    <row r="14" spans="1:5" x14ac:dyDescent="0.25">
      <c r="A14" s="308"/>
      <c r="B14" s="308"/>
      <c r="C14" s="308"/>
      <c r="D14" s="308"/>
      <c r="E14" s="308"/>
    </row>
    <row r="15" spans="1:5" x14ac:dyDescent="0.25">
      <c r="B15" s="4" t="s">
        <v>45</v>
      </c>
    </row>
    <row r="17" spans="2:2" x14ac:dyDescent="0.25">
      <c r="B17" s="4" t="s">
        <v>49</v>
      </c>
    </row>
  </sheetData>
  <mergeCells count="9">
    <mergeCell ref="A14:E14"/>
    <mergeCell ref="A2:E2"/>
    <mergeCell ref="A3:E3"/>
    <mergeCell ref="A4:E4"/>
    <mergeCell ref="A6:A7"/>
    <mergeCell ref="B6:B7"/>
    <mergeCell ref="C6:C7"/>
    <mergeCell ref="D6:E6"/>
    <mergeCell ref="A9:A12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>
      <selection activeCell="G5" sqref="G5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8" t="s">
        <v>42</v>
      </c>
      <c r="F1" s="49"/>
      <c r="G1" s="49"/>
    </row>
    <row r="2" spans="1:7" ht="55.5" customHeight="1" x14ac:dyDescent="0.25">
      <c r="A2" s="280" t="s">
        <v>447</v>
      </c>
      <c r="B2" s="280"/>
      <c r="C2" s="280"/>
      <c r="D2" s="280"/>
      <c r="E2" s="280"/>
      <c r="F2" s="122"/>
      <c r="G2" s="122"/>
    </row>
    <row r="3" spans="1:7" ht="20.25" customHeight="1" x14ac:dyDescent="0.25">
      <c r="A3" s="311" t="str">
        <f>ЛОКЛ!$B$3</f>
        <v>КНП ЛОР "Луганська обласна клінічна лікарня"</v>
      </c>
      <c r="B3" s="311"/>
      <c r="C3" s="311"/>
      <c r="D3" s="311"/>
      <c r="E3" s="311"/>
      <c r="F3" s="122"/>
      <c r="G3" s="122"/>
    </row>
    <row r="4" spans="1:7" ht="21.75" customHeight="1" x14ac:dyDescent="0.25">
      <c r="A4" s="312" t="s">
        <v>29</v>
      </c>
      <c r="B4" s="312"/>
      <c r="C4" s="312"/>
      <c r="D4" s="312"/>
      <c r="E4" s="312"/>
      <c r="F4" s="49"/>
      <c r="G4" s="49"/>
    </row>
    <row r="5" spans="1:7" ht="37.5" customHeight="1" x14ac:dyDescent="0.25">
      <c r="A5" s="288" t="s">
        <v>25</v>
      </c>
      <c r="B5" s="288" t="s">
        <v>23</v>
      </c>
      <c r="C5" s="305" t="s">
        <v>24</v>
      </c>
      <c r="D5" s="295" t="s">
        <v>26</v>
      </c>
      <c r="E5" s="296"/>
      <c r="F5" s="49"/>
      <c r="G5" s="49"/>
    </row>
    <row r="6" spans="1:7" ht="27" customHeight="1" x14ac:dyDescent="0.25">
      <c r="A6" s="313"/>
      <c r="B6" s="313"/>
      <c r="C6" s="305"/>
      <c r="D6" s="16" t="s">
        <v>27</v>
      </c>
      <c r="E6" s="16" t="s">
        <v>0</v>
      </c>
      <c r="F6" s="49"/>
      <c r="G6" s="49"/>
    </row>
    <row r="7" spans="1:7" ht="15" customHeight="1" x14ac:dyDescent="0.25">
      <c r="A7" s="19">
        <v>1</v>
      </c>
      <c r="B7" s="19">
        <v>2</v>
      </c>
      <c r="C7" s="162">
        <v>3</v>
      </c>
      <c r="D7" s="81">
        <v>4</v>
      </c>
      <c r="E7" s="138">
        <v>5</v>
      </c>
      <c r="F7" s="49"/>
      <c r="G7" s="49"/>
    </row>
    <row r="8" spans="1:7" x14ac:dyDescent="0.25">
      <c r="A8" s="314" t="s">
        <v>429</v>
      </c>
      <c r="B8" s="93">
        <v>2301400</v>
      </c>
      <c r="C8" s="127" t="s">
        <v>47</v>
      </c>
      <c r="D8" s="120" t="s">
        <v>44</v>
      </c>
      <c r="E8" s="202">
        <v>25</v>
      </c>
      <c r="F8" s="124"/>
      <c r="G8" s="124"/>
    </row>
    <row r="9" spans="1:7" x14ac:dyDescent="0.25">
      <c r="A9" s="300"/>
      <c r="B9" s="93">
        <v>2301400</v>
      </c>
      <c r="C9" s="127" t="s">
        <v>85</v>
      </c>
      <c r="D9" s="120" t="s">
        <v>43</v>
      </c>
      <c r="E9" s="202">
        <v>18</v>
      </c>
      <c r="F9" s="124"/>
      <c r="G9" s="124"/>
    </row>
    <row r="10" spans="1:7" x14ac:dyDescent="0.25">
      <c r="A10" s="300"/>
      <c r="B10" s="93">
        <v>2301400</v>
      </c>
      <c r="C10" s="127" t="s">
        <v>64</v>
      </c>
      <c r="D10" s="120" t="s">
        <v>43</v>
      </c>
      <c r="E10" s="202">
        <v>55</v>
      </c>
      <c r="F10" s="124"/>
      <c r="G10" s="124"/>
    </row>
    <row r="11" spans="1:7" x14ac:dyDescent="0.25">
      <c r="A11" s="300"/>
      <c r="B11" s="93">
        <v>2301400</v>
      </c>
      <c r="C11" s="127" t="s">
        <v>137</v>
      </c>
      <c r="D11" s="120" t="s">
        <v>53</v>
      </c>
      <c r="E11" s="202">
        <v>81</v>
      </c>
      <c r="F11" s="124"/>
      <c r="G11" s="124"/>
    </row>
    <row r="12" spans="1:7" ht="30" x14ac:dyDescent="0.25">
      <c r="A12" s="300"/>
      <c r="B12" s="21">
        <v>2301400</v>
      </c>
      <c r="C12" s="127" t="s">
        <v>430</v>
      </c>
      <c r="D12" s="190" t="s">
        <v>44</v>
      </c>
      <c r="E12" s="202">
        <v>25</v>
      </c>
      <c r="F12" s="124"/>
      <c r="G12" s="124"/>
    </row>
    <row r="13" spans="1:7" x14ac:dyDescent="0.25">
      <c r="A13" s="300"/>
      <c r="B13" s="21">
        <v>2301400</v>
      </c>
      <c r="C13" s="127" t="s">
        <v>223</v>
      </c>
      <c r="D13" s="190" t="s">
        <v>43</v>
      </c>
      <c r="E13" s="202">
        <v>15</v>
      </c>
      <c r="F13" s="124"/>
      <c r="G13" s="124"/>
    </row>
    <row r="14" spans="1:7" x14ac:dyDescent="0.25">
      <c r="A14" s="301"/>
      <c r="B14" s="21">
        <v>2301400</v>
      </c>
      <c r="C14" s="225" t="s">
        <v>362</v>
      </c>
      <c r="D14" s="224" t="s">
        <v>53</v>
      </c>
      <c r="E14" s="226">
        <v>180</v>
      </c>
      <c r="F14" s="124"/>
      <c r="G14" s="124"/>
    </row>
    <row r="15" spans="1:7" s="41" customFormat="1" ht="14.25" x14ac:dyDescent="0.2">
      <c r="A15" s="121"/>
      <c r="B15" s="125"/>
      <c r="C15" s="125" t="s">
        <v>39</v>
      </c>
      <c r="D15" s="125"/>
      <c r="E15" s="9">
        <f>SUM(E8:E14)</f>
        <v>399</v>
      </c>
      <c r="F15" s="49"/>
      <c r="G15" s="49"/>
    </row>
    <row r="16" spans="1:7" x14ac:dyDescent="0.25">
      <c r="A16" s="33"/>
      <c r="B16" s="34"/>
      <c r="C16" s="34"/>
      <c r="D16" s="34"/>
      <c r="E16" s="5"/>
      <c r="F16" s="49"/>
      <c r="G16" s="49"/>
    </row>
    <row r="17" spans="1:14" x14ac:dyDescent="0.25">
      <c r="A17" s="123" t="s">
        <v>55</v>
      </c>
      <c r="F17" s="49"/>
      <c r="G17" s="49"/>
    </row>
    <row r="18" spans="1:14" x14ac:dyDescent="0.25">
      <c r="A18" s="123"/>
      <c r="F18" s="123"/>
      <c r="G18" s="49"/>
    </row>
    <row r="19" spans="1:14" x14ac:dyDescent="0.25">
      <c r="A19" s="49"/>
      <c r="B19" s="49"/>
      <c r="C19" s="49"/>
      <c r="D19" s="49"/>
      <c r="E19" s="49"/>
      <c r="F19" s="123"/>
      <c r="G19" s="123"/>
    </row>
    <row r="20" spans="1:14" x14ac:dyDescent="0.25">
      <c r="F20" s="304"/>
      <c r="G20" s="304"/>
    </row>
    <row r="21" spans="1:14" x14ac:dyDescent="0.25">
      <c r="F21" s="49"/>
      <c r="G21" s="49"/>
    </row>
    <row r="22" spans="1:14" x14ac:dyDescent="0.25">
      <c r="F22" s="123"/>
      <c r="G22" s="49"/>
    </row>
    <row r="25" spans="1:14" x14ac:dyDescent="0.25">
      <c r="F25" s="49"/>
      <c r="G25" s="49"/>
      <c r="H25" s="49"/>
      <c r="I25" s="49"/>
      <c r="J25" s="49"/>
      <c r="K25" s="49"/>
      <c r="L25" s="49"/>
      <c r="M25" s="49"/>
      <c r="N25" s="49"/>
    </row>
  </sheetData>
  <mergeCells count="9">
    <mergeCell ref="F20:G20"/>
    <mergeCell ref="A2:E2"/>
    <mergeCell ref="A3:E3"/>
    <mergeCell ref="A4:E4"/>
    <mergeCell ref="A5:A6"/>
    <mergeCell ref="B5:B6"/>
    <mergeCell ref="C5:C6"/>
    <mergeCell ref="D5:E5"/>
    <mergeCell ref="A8:A14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I10" sqref="I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2"/>
      <c r="B1" s="52"/>
      <c r="C1" s="52"/>
      <c r="D1" s="52"/>
      <c r="E1" s="161" t="s">
        <v>42</v>
      </c>
    </row>
    <row r="2" spans="1:5" ht="45" customHeight="1" x14ac:dyDescent="0.25">
      <c r="A2" s="317" t="s">
        <v>443</v>
      </c>
      <c r="B2" s="317"/>
      <c r="C2" s="317"/>
      <c r="D2" s="317"/>
      <c r="E2" s="317"/>
    </row>
    <row r="3" spans="1:5" ht="15.75" customHeight="1" x14ac:dyDescent="0.25">
      <c r="A3" s="318" t="str">
        <f>ЛОКЛ!$B$3</f>
        <v>КНП ЛОР "Луганська обласна клінічна лікарня"</v>
      </c>
      <c r="B3" s="318"/>
      <c r="C3" s="318"/>
      <c r="D3" s="318"/>
      <c r="E3" s="318"/>
    </row>
    <row r="4" spans="1:5" ht="15" customHeight="1" x14ac:dyDescent="0.25">
      <c r="A4" s="319" t="s">
        <v>143</v>
      </c>
      <c r="B4" s="319"/>
      <c r="C4" s="319"/>
      <c r="D4" s="319"/>
      <c r="E4" s="319"/>
    </row>
    <row r="5" spans="1:5" x14ac:dyDescent="0.25">
      <c r="A5" s="128"/>
      <c r="B5" s="128"/>
      <c r="C5" s="128"/>
      <c r="D5" s="129"/>
      <c r="E5" s="129"/>
    </row>
    <row r="6" spans="1:5" ht="48.75" customHeight="1" x14ac:dyDescent="0.25">
      <c r="A6" s="320" t="s">
        <v>25</v>
      </c>
      <c r="B6" s="320" t="s">
        <v>51</v>
      </c>
      <c r="C6" s="320" t="s">
        <v>24</v>
      </c>
      <c r="D6" s="320" t="s">
        <v>26</v>
      </c>
      <c r="E6" s="320"/>
    </row>
    <row r="7" spans="1:5" ht="28.5" x14ac:dyDescent="0.25">
      <c r="A7" s="320"/>
      <c r="B7" s="320"/>
      <c r="C7" s="320"/>
      <c r="D7" s="7" t="s">
        <v>52</v>
      </c>
      <c r="E7" s="17" t="s">
        <v>0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315" t="s">
        <v>426</v>
      </c>
      <c r="B9" s="193">
        <v>2301400</v>
      </c>
      <c r="C9" s="132" t="s">
        <v>237</v>
      </c>
      <c r="D9" s="133" t="s">
        <v>31</v>
      </c>
      <c r="E9" s="133">
        <v>6</v>
      </c>
    </row>
    <row r="10" spans="1:5" ht="75" x14ac:dyDescent="0.25">
      <c r="A10" s="316"/>
      <c r="B10" s="194">
        <v>2301400</v>
      </c>
      <c r="C10" s="176" t="s">
        <v>216</v>
      </c>
      <c r="D10" s="188" t="s">
        <v>31</v>
      </c>
      <c r="E10" s="201">
        <v>34</v>
      </c>
    </row>
    <row r="11" spans="1:5" s="41" customFormat="1" ht="14.25" x14ac:dyDescent="0.2">
      <c r="A11" s="130"/>
      <c r="B11" s="131"/>
      <c r="C11" s="131" t="s">
        <v>39</v>
      </c>
      <c r="D11" s="131"/>
      <c r="E11" s="134">
        <f>SUM(E9:E10)</f>
        <v>40</v>
      </c>
    </row>
    <row r="12" spans="1:5" x14ac:dyDescent="0.25">
      <c r="A12" s="53"/>
      <c r="B12" s="54"/>
      <c r="C12" s="54"/>
      <c r="D12" s="54"/>
      <c r="E12" s="55"/>
    </row>
    <row r="13" spans="1:5" ht="15" customHeight="1" x14ac:dyDescent="0.25">
      <c r="A13" s="56" t="s">
        <v>144</v>
      </c>
      <c r="B13" s="56"/>
      <c r="C13" s="56"/>
      <c r="D13" s="56"/>
      <c r="E13" s="56"/>
    </row>
    <row r="14" spans="1:5" x14ac:dyDescent="0.25">
      <c r="A14" s="52"/>
      <c r="B14" s="52"/>
      <c r="C14" s="52"/>
      <c r="D14" s="52"/>
      <c r="E14" s="52"/>
    </row>
    <row r="15" spans="1:5" ht="15" customHeight="1" x14ac:dyDescent="0.25">
      <c r="A15" s="52"/>
      <c r="B15" s="52"/>
      <c r="C15" s="52"/>
      <c r="D15" s="52"/>
      <c r="E15" s="52"/>
    </row>
    <row r="16" spans="1:5" x14ac:dyDescent="0.25">
      <c r="A16" s="52" t="s">
        <v>56</v>
      </c>
      <c r="B16" s="52"/>
      <c r="C16" s="52"/>
      <c r="D16" s="52"/>
      <c r="E16" s="52"/>
    </row>
    <row r="17" spans="1:5" x14ac:dyDescent="0.25">
      <c r="A17" s="52"/>
      <c r="B17" s="52"/>
      <c r="C17" s="52"/>
      <c r="D17" s="52"/>
      <c r="E17" s="52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13" sqref="G13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7" t="s">
        <v>42</v>
      </c>
    </row>
    <row r="2" spans="1:5" ht="51.75" customHeight="1" x14ac:dyDescent="0.25">
      <c r="A2" s="280" t="s">
        <v>441</v>
      </c>
      <c r="B2" s="280"/>
      <c r="C2" s="280"/>
      <c r="D2" s="280"/>
      <c r="E2" s="280"/>
    </row>
    <row r="3" spans="1:5" ht="14.25" customHeight="1" x14ac:dyDescent="0.25">
      <c r="A3" s="256" t="str">
        <f>ЛОКЛ!$B$3</f>
        <v>КНП ЛОР "Луганська обласна клінічна лікарня"</v>
      </c>
      <c r="B3" s="256"/>
      <c r="C3" s="256"/>
      <c r="D3" s="256"/>
      <c r="E3" s="256"/>
    </row>
    <row r="4" spans="1:5" ht="15.75" customHeight="1" x14ac:dyDescent="0.25">
      <c r="A4" s="312" t="s">
        <v>29</v>
      </c>
      <c r="B4" s="312"/>
      <c r="C4" s="312"/>
      <c r="D4" s="312"/>
      <c r="E4" s="312"/>
    </row>
    <row r="5" spans="1:5" s="41" customFormat="1" ht="15" customHeight="1" x14ac:dyDescent="0.2">
      <c r="A5" s="288" t="s">
        <v>25</v>
      </c>
      <c r="B5" s="288" t="s">
        <v>23</v>
      </c>
      <c r="C5" s="288" t="s">
        <v>24</v>
      </c>
      <c r="D5" s="295" t="s">
        <v>26</v>
      </c>
      <c r="E5" s="322"/>
    </row>
    <row r="6" spans="1:5" s="41" customFormat="1" ht="39" customHeight="1" x14ac:dyDescent="0.2">
      <c r="A6" s="289"/>
      <c r="B6" s="289"/>
      <c r="C6" s="289"/>
      <c r="D6" s="81" t="s">
        <v>27</v>
      </c>
      <c r="E6" s="16" t="s">
        <v>0</v>
      </c>
    </row>
    <row r="7" spans="1:5" s="41" customFormat="1" ht="15.75" customHeight="1" x14ac:dyDescent="0.2">
      <c r="A7" s="192">
        <v>1</v>
      </c>
      <c r="B7" s="192">
        <v>2</v>
      </c>
      <c r="C7" s="81">
        <v>3</v>
      </c>
      <c r="D7" s="81">
        <v>4</v>
      </c>
      <c r="E7" s="19">
        <v>5</v>
      </c>
    </row>
    <row r="8" spans="1:5" ht="30" customHeight="1" x14ac:dyDescent="0.25">
      <c r="A8" s="307" t="s">
        <v>427</v>
      </c>
      <c r="B8" s="175">
        <v>2301400</v>
      </c>
      <c r="C8" s="191" t="s">
        <v>223</v>
      </c>
      <c r="D8" s="191" t="s">
        <v>38</v>
      </c>
      <c r="E8" s="198">
        <v>20</v>
      </c>
    </row>
    <row r="9" spans="1:5" x14ac:dyDescent="0.25">
      <c r="A9" s="290"/>
      <c r="B9" s="175">
        <v>2301400</v>
      </c>
      <c r="C9" s="191" t="s">
        <v>222</v>
      </c>
      <c r="D9" s="191" t="s">
        <v>100</v>
      </c>
      <c r="E9" s="198">
        <v>4</v>
      </c>
    </row>
    <row r="10" spans="1:5" x14ac:dyDescent="0.25">
      <c r="A10" s="291"/>
      <c r="B10" s="196">
        <v>2301400</v>
      </c>
      <c r="C10" s="6" t="s">
        <v>133</v>
      </c>
      <c r="D10" s="31" t="s">
        <v>38</v>
      </c>
      <c r="E10" s="199">
        <v>56</v>
      </c>
    </row>
    <row r="11" spans="1:5" s="41" customFormat="1" ht="14.25" x14ac:dyDescent="0.2">
      <c r="A11" s="90"/>
      <c r="B11" s="15"/>
      <c r="C11" s="15" t="s">
        <v>39</v>
      </c>
      <c r="D11" s="37"/>
      <c r="E11" s="137">
        <f>SUM(E8:E10)</f>
        <v>80</v>
      </c>
    </row>
    <row r="12" spans="1:5" x14ac:dyDescent="0.25">
      <c r="E12" s="135"/>
    </row>
    <row r="13" spans="1:5" x14ac:dyDescent="0.25">
      <c r="A13" s="321" t="s">
        <v>74</v>
      </c>
      <c r="B13" s="321"/>
      <c r="C13" s="321"/>
      <c r="D13" s="321"/>
      <c r="E13" s="321"/>
    </row>
  </sheetData>
  <mergeCells count="9">
    <mergeCell ref="A3:E3"/>
    <mergeCell ref="A4:E4"/>
    <mergeCell ref="A2:E2"/>
    <mergeCell ref="A13:E13"/>
    <mergeCell ref="D5:E5"/>
    <mergeCell ref="A5:A6"/>
    <mergeCell ref="B5:B6"/>
    <mergeCell ref="C5:C6"/>
    <mergeCell ref="A8:A1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F7" sqref="F7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8" t="s">
        <v>42</v>
      </c>
    </row>
    <row r="2" spans="1:5" ht="48.75" customHeight="1" x14ac:dyDescent="0.25">
      <c r="A2" s="280" t="s">
        <v>441</v>
      </c>
      <c r="B2" s="280"/>
      <c r="C2" s="280"/>
      <c r="D2" s="280"/>
      <c r="E2" s="280"/>
    </row>
    <row r="3" spans="1:5" ht="15.75" customHeight="1" x14ac:dyDescent="0.25">
      <c r="A3" s="324" t="str">
        <f>ЛОКЛ!$B$3</f>
        <v>КНП ЛОР "Луганська обласна клінічна лікарня"</v>
      </c>
      <c r="B3" s="324"/>
      <c r="C3" s="324"/>
      <c r="D3" s="324"/>
      <c r="E3" s="324"/>
    </row>
    <row r="4" spans="1:5" ht="17.25" customHeight="1" x14ac:dyDescent="0.25">
      <c r="A4" s="312" t="s">
        <v>29</v>
      </c>
      <c r="B4" s="312"/>
      <c r="C4" s="312"/>
      <c r="D4" s="312"/>
      <c r="E4" s="312"/>
    </row>
    <row r="5" spans="1:5" s="41" customFormat="1" ht="15" customHeight="1" x14ac:dyDescent="0.2">
      <c r="A5" s="288" t="s">
        <v>25</v>
      </c>
      <c r="B5" s="288" t="s">
        <v>23</v>
      </c>
      <c r="C5" s="288" t="s">
        <v>24</v>
      </c>
      <c r="D5" s="295" t="s">
        <v>26</v>
      </c>
      <c r="E5" s="296"/>
    </row>
    <row r="6" spans="1:5" s="41" customFormat="1" ht="47.25" customHeight="1" x14ac:dyDescent="0.2">
      <c r="A6" s="289"/>
      <c r="B6" s="289"/>
      <c r="C6" s="289"/>
      <c r="D6" s="81" t="s">
        <v>27</v>
      </c>
      <c r="E6" s="16" t="s">
        <v>0</v>
      </c>
    </row>
    <row r="7" spans="1:5" s="41" customFormat="1" ht="16.5" customHeight="1" x14ac:dyDescent="0.2">
      <c r="A7" s="81">
        <v>1</v>
      </c>
      <c r="B7" s="159">
        <v>2</v>
      </c>
      <c r="C7" s="81">
        <v>3</v>
      </c>
      <c r="D7" s="81">
        <v>4</v>
      </c>
      <c r="E7" s="19">
        <v>5</v>
      </c>
    </row>
    <row r="8" spans="1:5" x14ac:dyDescent="0.25">
      <c r="A8" s="323" t="s">
        <v>367</v>
      </c>
      <c r="B8" s="227">
        <v>2301400</v>
      </c>
      <c r="C8" s="13" t="s">
        <v>103</v>
      </c>
      <c r="D8" s="8" t="s">
        <v>22</v>
      </c>
      <c r="E8" s="199">
        <v>44</v>
      </c>
    </row>
    <row r="9" spans="1:5" x14ac:dyDescent="0.25">
      <c r="A9" s="323"/>
      <c r="B9" s="227">
        <v>2301400</v>
      </c>
      <c r="C9" s="13" t="s">
        <v>346</v>
      </c>
      <c r="D9" s="8" t="s">
        <v>31</v>
      </c>
      <c r="E9" s="199">
        <v>38</v>
      </c>
    </row>
    <row r="10" spans="1:5" x14ac:dyDescent="0.25">
      <c r="A10" s="323"/>
      <c r="B10" s="227">
        <v>2301400</v>
      </c>
      <c r="C10" s="13" t="s">
        <v>347</v>
      </c>
      <c r="D10" s="8" t="s">
        <v>31</v>
      </c>
      <c r="E10" s="199">
        <v>34</v>
      </c>
    </row>
    <row r="11" spans="1:5" x14ac:dyDescent="0.25">
      <c r="A11" s="323"/>
      <c r="B11" s="227">
        <v>2301400</v>
      </c>
      <c r="C11" s="13" t="s">
        <v>348</v>
      </c>
      <c r="D11" s="8" t="s">
        <v>19</v>
      </c>
      <c r="E11" s="199">
        <v>48</v>
      </c>
    </row>
    <row r="12" spans="1:5" x14ac:dyDescent="0.25">
      <c r="A12" s="323"/>
      <c r="B12" s="227">
        <v>2301400</v>
      </c>
      <c r="C12" s="13" t="s">
        <v>349</v>
      </c>
      <c r="D12" s="8" t="s">
        <v>22</v>
      </c>
      <c r="E12" s="199">
        <v>49</v>
      </c>
    </row>
    <row r="13" spans="1:5" x14ac:dyDescent="0.25">
      <c r="A13" s="323"/>
      <c r="B13" s="227">
        <v>2301400</v>
      </c>
      <c r="C13" s="13" t="s">
        <v>377</v>
      </c>
      <c r="D13" s="8" t="s">
        <v>72</v>
      </c>
      <c r="E13" s="199">
        <v>300</v>
      </c>
    </row>
    <row r="14" spans="1:5" x14ac:dyDescent="0.25">
      <c r="A14" s="323"/>
      <c r="B14" s="227">
        <v>2301400</v>
      </c>
      <c r="C14" s="13" t="s">
        <v>378</v>
      </c>
      <c r="D14" s="8" t="s">
        <v>22</v>
      </c>
      <c r="E14" s="199">
        <v>28</v>
      </c>
    </row>
    <row r="15" spans="1:5" x14ac:dyDescent="0.25">
      <c r="A15" s="323"/>
      <c r="B15" s="227">
        <v>2301400</v>
      </c>
      <c r="C15" s="13" t="s">
        <v>379</v>
      </c>
      <c r="D15" s="8" t="s">
        <v>22</v>
      </c>
      <c r="E15" s="199">
        <v>14</v>
      </c>
    </row>
    <row r="16" spans="1:5" x14ac:dyDescent="0.25">
      <c r="A16" s="323"/>
      <c r="B16" s="227">
        <v>2301400</v>
      </c>
      <c r="C16" s="14" t="s">
        <v>71</v>
      </c>
      <c r="D16" s="8" t="s">
        <v>72</v>
      </c>
      <c r="E16" s="199">
        <v>6</v>
      </c>
    </row>
    <row r="17" spans="1:5" x14ac:dyDescent="0.25">
      <c r="A17" s="6"/>
      <c r="B17" s="10"/>
      <c r="C17" s="15" t="s">
        <v>57</v>
      </c>
      <c r="D17" s="9"/>
      <c r="E17" s="9">
        <f>SUM(E8:E16)</f>
        <v>561</v>
      </c>
    </row>
    <row r="19" spans="1:5" x14ac:dyDescent="0.25">
      <c r="B19" s="4" t="s">
        <v>75</v>
      </c>
      <c r="D19" s="4" t="s">
        <v>76</v>
      </c>
    </row>
    <row r="21" spans="1:5" x14ac:dyDescent="0.25">
      <c r="B21" s="4" t="s">
        <v>49</v>
      </c>
      <c r="D21" s="4" t="s">
        <v>104</v>
      </c>
    </row>
    <row r="23" spans="1:5" x14ac:dyDescent="0.25">
      <c r="B23" s="4" t="s">
        <v>106</v>
      </c>
      <c r="D23" s="4" t="s">
        <v>105</v>
      </c>
    </row>
  </sheetData>
  <mergeCells count="8">
    <mergeCell ref="A8:A16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9" sqref="G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42</v>
      </c>
    </row>
    <row r="2" spans="1:5" ht="41.25" customHeight="1" x14ac:dyDescent="0.25">
      <c r="A2" s="269" t="s">
        <v>441</v>
      </c>
      <c r="B2" s="269"/>
      <c r="C2" s="269"/>
      <c r="D2" s="269"/>
      <c r="E2" s="269"/>
    </row>
    <row r="3" spans="1:5" x14ac:dyDescent="0.25">
      <c r="A3" s="38"/>
      <c r="B3" s="38"/>
      <c r="C3" s="38"/>
      <c r="D3" s="38"/>
      <c r="E3" s="38"/>
    </row>
    <row r="4" spans="1:5" x14ac:dyDescent="0.25">
      <c r="A4" s="270" t="str">
        <f>ЛОКЛ!$B$3</f>
        <v>КНП ЛОР "Луганська обласна клінічна лікарня"</v>
      </c>
      <c r="B4" s="270"/>
      <c r="C4" s="270"/>
      <c r="D4" s="270"/>
      <c r="E4" s="270"/>
    </row>
    <row r="5" spans="1:5" ht="15" customHeight="1" x14ac:dyDescent="0.25">
      <c r="A5" s="325" t="s">
        <v>29</v>
      </c>
      <c r="B5" s="325"/>
      <c r="C5" s="325"/>
      <c r="D5" s="325"/>
      <c r="E5" s="325"/>
    </row>
    <row r="6" spans="1:5" ht="26.25" customHeight="1" x14ac:dyDescent="0.25">
      <c r="A6" s="279" t="s">
        <v>25</v>
      </c>
      <c r="B6" s="279" t="s">
        <v>23</v>
      </c>
      <c r="C6" s="279" t="s">
        <v>24</v>
      </c>
      <c r="D6" s="279" t="s">
        <v>26</v>
      </c>
      <c r="E6" s="279"/>
    </row>
    <row r="7" spans="1:5" ht="28.5" x14ac:dyDescent="0.25">
      <c r="A7" s="279"/>
      <c r="B7" s="279"/>
      <c r="C7" s="279"/>
      <c r="D7" s="237" t="s">
        <v>27</v>
      </c>
      <c r="E7" s="237" t="s">
        <v>0</v>
      </c>
    </row>
    <row r="8" spans="1:5" x14ac:dyDescent="0.25">
      <c r="A8" s="168">
        <v>1</v>
      </c>
      <c r="B8" s="237">
        <v>2</v>
      </c>
      <c r="C8" s="160">
        <v>3</v>
      </c>
      <c r="D8" s="237">
        <v>4</v>
      </c>
      <c r="E8" s="237">
        <v>5</v>
      </c>
    </row>
    <row r="9" spans="1:5" ht="60" x14ac:dyDescent="0.25">
      <c r="A9" s="242" t="s">
        <v>232</v>
      </c>
      <c r="B9" s="39">
        <v>2301400</v>
      </c>
      <c r="C9" s="42" t="s">
        <v>184</v>
      </c>
      <c r="D9" s="39" t="s">
        <v>38</v>
      </c>
      <c r="E9" s="39">
        <v>183</v>
      </c>
    </row>
    <row r="10" spans="1:5" s="41" customFormat="1" ht="14.25" x14ac:dyDescent="0.2">
      <c r="A10" s="237"/>
      <c r="B10" s="36"/>
      <c r="C10" s="36" t="s">
        <v>39</v>
      </c>
      <c r="D10" s="37"/>
      <c r="E10" s="137">
        <f>SUM(E9:E9)</f>
        <v>183</v>
      </c>
    </row>
    <row r="12" spans="1:5" x14ac:dyDescent="0.25">
      <c r="A12" s="244" t="s">
        <v>421</v>
      </c>
      <c r="B12" s="238"/>
      <c r="C12" s="238"/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G9" sqref="G9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58" t="s">
        <v>42</v>
      </c>
    </row>
    <row r="2" spans="1:8" ht="39.75" customHeight="1" x14ac:dyDescent="0.25">
      <c r="A2" s="280" t="s">
        <v>441</v>
      </c>
      <c r="B2" s="280"/>
      <c r="C2" s="280"/>
      <c r="D2" s="280"/>
      <c r="E2" s="280"/>
      <c r="F2" s="22"/>
    </row>
    <row r="3" spans="1:8" ht="15.75" customHeight="1" x14ac:dyDescent="0.25">
      <c r="A3" s="311" t="str">
        <f>ЛОКЛ!$B$3</f>
        <v>КНП ЛОР "Луганська обласна клінічна лікарня"</v>
      </c>
      <c r="B3" s="311"/>
      <c r="C3" s="311"/>
      <c r="D3" s="311"/>
      <c r="E3" s="311"/>
      <c r="F3" s="22"/>
    </row>
    <row r="4" spans="1:8" ht="15" customHeight="1" x14ac:dyDescent="0.25">
      <c r="A4" s="312" t="s">
        <v>58</v>
      </c>
      <c r="B4" s="312"/>
      <c r="C4" s="312"/>
      <c r="D4" s="312"/>
      <c r="E4" s="312"/>
      <c r="F4" s="22"/>
    </row>
    <row r="5" spans="1:8" s="41" customFormat="1" ht="35.25" customHeight="1" x14ac:dyDescent="0.2">
      <c r="A5" s="305" t="s">
        <v>25</v>
      </c>
      <c r="B5" s="305" t="s">
        <v>23</v>
      </c>
      <c r="C5" s="305" t="s">
        <v>24</v>
      </c>
      <c r="D5" s="305" t="s">
        <v>26</v>
      </c>
      <c r="E5" s="328"/>
    </row>
    <row r="6" spans="1:8" s="41" customFormat="1" ht="30.75" customHeight="1" x14ac:dyDescent="0.2">
      <c r="A6" s="305"/>
      <c r="B6" s="305"/>
      <c r="C6" s="305"/>
      <c r="D6" s="16" t="s">
        <v>27</v>
      </c>
      <c r="E6" s="16" t="s">
        <v>0</v>
      </c>
    </row>
    <row r="7" spans="1:8" s="41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8" ht="27" customHeight="1" x14ac:dyDescent="0.25">
      <c r="A8" s="329" t="s">
        <v>136</v>
      </c>
      <c r="B8" s="94">
        <v>2301400</v>
      </c>
      <c r="C8" s="23" t="s">
        <v>129</v>
      </c>
      <c r="D8" s="24" t="s">
        <v>38</v>
      </c>
      <c r="E8" s="199">
        <v>4</v>
      </c>
    </row>
    <row r="9" spans="1:8" ht="27" customHeight="1" x14ac:dyDescent="0.25">
      <c r="A9" s="330"/>
      <c r="B9" s="94">
        <v>2301400</v>
      </c>
      <c r="C9" s="23" t="s">
        <v>241</v>
      </c>
      <c r="D9" s="24" t="s">
        <v>38</v>
      </c>
      <c r="E9" s="199">
        <v>1</v>
      </c>
    </row>
    <row r="10" spans="1:8" ht="30" x14ac:dyDescent="0.25">
      <c r="A10" s="330"/>
      <c r="B10" s="94">
        <v>2301400</v>
      </c>
      <c r="C10" s="25" t="s">
        <v>135</v>
      </c>
      <c r="D10" s="8" t="s">
        <v>38</v>
      </c>
      <c r="E10" s="199">
        <v>60</v>
      </c>
    </row>
    <row r="11" spans="1:8" x14ac:dyDescent="0.25">
      <c r="A11" s="330"/>
      <c r="B11" s="94">
        <v>2301400</v>
      </c>
      <c r="C11" s="25" t="s">
        <v>380</v>
      </c>
      <c r="D11" s="8" t="s">
        <v>59</v>
      </c>
      <c r="E11" s="199">
        <v>84</v>
      </c>
    </row>
    <row r="12" spans="1:8" x14ac:dyDescent="0.25">
      <c r="A12" s="330"/>
      <c r="B12" s="94">
        <v>2301400</v>
      </c>
      <c r="C12" s="25" t="s">
        <v>381</v>
      </c>
      <c r="D12" s="8" t="s">
        <v>59</v>
      </c>
      <c r="E12" s="199">
        <v>84</v>
      </c>
    </row>
    <row r="13" spans="1:8" ht="45" x14ac:dyDescent="0.25">
      <c r="A13" s="330"/>
      <c r="B13" s="94">
        <v>2301400</v>
      </c>
      <c r="C13" s="25" t="s">
        <v>116</v>
      </c>
      <c r="D13" s="8" t="s">
        <v>59</v>
      </c>
      <c r="E13" s="199">
        <v>16</v>
      </c>
    </row>
    <row r="14" spans="1:8" ht="60" x14ac:dyDescent="0.25">
      <c r="A14" s="331"/>
      <c r="B14" s="94">
        <v>2301400</v>
      </c>
      <c r="C14" s="25" t="s">
        <v>366</v>
      </c>
      <c r="D14" s="8" t="s">
        <v>59</v>
      </c>
      <c r="E14" s="199">
        <v>660</v>
      </c>
    </row>
    <row r="15" spans="1:8" s="41" customFormat="1" ht="14.25" x14ac:dyDescent="0.2">
      <c r="A15" s="86"/>
      <c r="B15" s="90"/>
      <c r="C15" s="84" t="s">
        <v>39</v>
      </c>
      <c r="D15" s="86"/>
      <c r="E15" s="119">
        <f>SUM(E8:E14)</f>
        <v>909</v>
      </c>
    </row>
    <row r="16" spans="1:8" ht="27" customHeight="1" x14ac:dyDescent="0.25">
      <c r="B16" s="26" t="s">
        <v>422</v>
      </c>
      <c r="C16" s="26"/>
      <c r="D16" s="27"/>
      <c r="G16" s="27"/>
      <c r="H16" s="26"/>
    </row>
    <row r="17" spans="2:9" x14ac:dyDescent="0.25">
      <c r="B17" s="26" t="s">
        <v>424</v>
      </c>
      <c r="C17" s="26"/>
      <c r="D17" s="27" t="s">
        <v>423</v>
      </c>
      <c r="G17" s="27"/>
      <c r="H17" s="26"/>
    </row>
    <row r="18" spans="2:9" x14ac:dyDescent="0.25">
      <c r="B18" s="28"/>
      <c r="C18" s="29"/>
      <c r="D18" s="27"/>
      <c r="E18" s="27"/>
      <c r="F18" s="326"/>
      <c r="G18" s="326"/>
      <c r="H18" s="29"/>
    </row>
    <row r="19" spans="2:9" x14ac:dyDescent="0.25">
      <c r="B19" s="29"/>
      <c r="C19" s="29"/>
      <c r="D19" s="140"/>
      <c r="E19" s="140"/>
      <c r="F19" s="140"/>
      <c r="G19" s="327"/>
      <c r="H19" s="327"/>
    </row>
    <row r="20" spans="2:9" x14ac:dyDescent="0.25">
      <c r="B20" s="30"/>
      <c r="C20" s="30"/>
      <c r="D20" s="26"/>
      <c r="E20" s="26"/>
      <c r="F20" s="26"/>
      <c r="G20" s="26"/>
      <c r="H20" s="26"/>
    </row>
    <row r="27" spans="2:9" x14ac:dyDescent="0.25">
      <c r="I27" s="26"/>
    </row>
  </sheetData>
  <mergeCells count="10">
    <mergeCell ref="A2:E2"/>
    <mergeCell ref="A3:E3"/>
    <mergeCell ref="A4:E4"/>
    <mergeCell ref="F18:G18"/>
    <mergeCell ref="G19:H19"/>
    <mergeCell ref="A5:A6"/>
    <mergeCell ref="B5:B6"/>
    <mergeCell ref="C5:C6"/>
    <mergeCell ref="D5:E5"/>
    <mergeCell ref="A8:A14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K8" sqref="K8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8" t="s">
        <v>42</v>
      </c>
    </row>
    <row r="2" spans="1:5" ht="58.5" customHeight="1" x14ac:dyDescent="0.25">
      <c r="A2" s="280" t="s">
        <v>441</v>
      </c>
      <c r="B2" s="280"/>
      <c r="C2" s="280"/>
      <c r="D2" s="280"/>
      <c r="E2" s="280"/>
    </row>
    <row r="3" spans="1:5" ht="18.75" customHeight="1" x14ac:dyDescent="0.25">
      <c r="A3" s="281" t="str">
        <f>ЛОКЛ!$B$3</f>
        <v>КНП ЛОР "Луганська обласна клінічна лікарня"</v>
      </c>
      <c r="B3" s="281"/>
      <c r="C3" s="281"/>
      <c r="D3" s="281"/>
      <c r="E3" s="281"/>
    </row>
    <row r="4" spans="1:5" ht="21" customHeight="1" x14ac:dyDescent="0.25">
      <c r="A4" s="278" t="s">
        <v>29</v>
      </c>
      <c r="B4" s="278"/>
      <c r="C4" s="278"/>
      <c r="D4" s="278"/>
      <c r="E4" s="278"/>
    </row>
    <row r="5" spans="1:5" s="41" customFormat="1" ht="15" customHeight="1" x14ac:dyDescent="0.2">
      <c r="A5" s="288" t="s">
        <v>25</v>
      </c>
      <c r="B5" s="288" t="s">
        <v>23</v>
      </c>
      <c r="C5" s="288" t="s">
        <v>24</v>
      </c>
      <c r="D5" s="295" t="s">
        <v>26</v>
      </c>
      <c r="E5" s="296"/>
    </row>
    <row r="6" spans="1:5" s="41" customFormat="1" ht="28.5" x14ac:dyDescent="0.2">
      <c r="A6" s="289"/>
      <c r="B6" s="289"/>
      <c r="C6" s="289"/>
      <c r="D6" s="81" t="s">
        <v>27</v>
      </c>
      <c r="E6" s="16" t="s">
        <v>0</v>
      </c>
    </row>
    <row r="7" spans="1:5" s="41" customFormat="1" ht="14.25" x14ac:dyDescent="0.2">
      <c r="A7" s="81">
        <v>1</v>
      </c>
      <c r="B7" s="19">
        <v>2</v>
      </c>
      <c r="C7" s="81">
        <v>3</v>
      </c>
      <c r="D7" s="81">
        <v>4</v>
      </c>
      <c r="E7" s="19">
        <v>5</v>
      </c>
    </row>
    <row r="8" spans="1:5" s="41" customFormat="1" ht="60" x14ac:dyDescent="0.2">
      <c r="A8" s="300"/>
      <c r="B8" s="93">
        <v>2301400</v>
      </c>
      <c r="C8" s="21" t="s">
        <v>338</v>
      </c>
      <c r="D8" s="212" t="s">
        <v>38</v>
      </c>
      <c r="E8" s="175">
        <v>21</v>
      </c>
    </row>
    <row r="9" spans="1:5" ht="45" x14ac:dyDescent="0.25">
      <c r="A9" s="301"/>
      <c r="B9" s="94">
        <v>2301400</v>
      </c>
      <c r="C9" s="25" t="s">
        <v>220</v>
      </c>
      <c r="D9" s="8" t="s">
        <v>38</v>
      </c>
      <c r="E9" s="199">
        <v>15</v>
      </c>
    </row>
    <row r="10" spans="1:5" s="41" customFormat="1" ht="14.25" x14ac:dyDescent="0.2">
      <c r="A10" s="37"/>
      <c r="B10" s="84"/>
      <c r="C10" s="84" t="s">
        <v>39</v>
      </c>
      <c r="D10" s="86"/>
      <c r="E10" s="9">
        <f>SUM(E8:E9)</f>
        <v>36</v>
      </c>
    </row>
    <row r="11" spans="1:5" x14ac:dyDescent="0.25">
      <c r="A11" s="33"/>
      <c r="B11" s="34"/>
      <c r="C11" s="34"/>
      <c r="D11" s="34"/>
      <c r="E11" s="5"/>
    </row>
    <row r="12" spans="1:5" x14ac:dyDescent="0.25">
      <c r="B12" s="4" t="s">
        <v>419</v>
      </c>
    </row>
    <row r="14" spans="1:5" x14ac:dyDescent="0.25">
      <c r="B14" s="243" t="s">
        <v>420</v>
      </c>
      <c r="C14" s="243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11" sqref="H11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8" t="s">
        <v>42</v>
      </c>
    </row>
    <row r="2" spans="1:5" ht="48.75" customHeight="1" x14ac:dyDescent="0.25">
      <c r="A2" s="280" t="s">
        <v>443</v>
      </c>
      <c r="B2" s="280"/>
      <c r="C2" s="280"/>
      <c r="D2" s="280"/>
      <c r="E2" s="280"/>
    </row>
    <row r="3" spans="1:5" ht="29.25" customHeight="1" x14ac:dyDescent="0.25">
      <c r="A3" s="281" t="str">
        <f>ЛОКЛ!$B$3</f>
        <v>КНП ЛОР "Луганська обласна клінічна лікарня"</v>
      </c>
      <c r="B3" s="281"/>
      <c r="C3" s="281"/>
      <c r="D3" s="281"/>
      <c r="E3" s="281"/>
    </row>
    <row r="4" spans="1:5" ht="18" customHeight="1" x14ac:dyDescent="0.25">
      <c r="A4" s="271" t="s">
        <v>29</v>
      </c>
      <c r="B4" s="271"/>
      <c r="C4" s="271"/>
      <c r="D4" s="271"/>
      <c r="E4" s="271"/>
    </row>
    <row r="5" spans="1:5" s="41" customFormat="1" ht="15" customHeight="1" x14ac:dyDescent="0.2">
      <c r="A5" s="288" t="s">
        <v>25</v>
      </c>
      <c r="B5" s="288" t="s">
        <v>23</v>
      </c>
      <c r="C5" s="288" t="s">
        <v>24</v>
      </c>
      <c r="D5" s="295" t="s">
        <v>26</v>
      </c>
      <c r="E5" s="296"/>
    </row>
    <row r="6" spans="1:5" s="41" customFormat="1" ht="28.5" x14ac:dyDescent="0.2">
      <c r="A6" s="289"/>
      <c r="B6" s="289"/>
      <c r="C6" s="289"/>
      <c r="D6" s="81" t="s">
        <v>27</v>
      </c>
      <c r="E6" s="16" t="s">
        <v>0</v>
      </c>
    </row>
    <row r="7" spans="1:5" s="41" customFormat="1" ht="14.25" x14ac:dyDescent="0.2">
      <c r="A7" s="81">
        <v>1</v>
      </c>
      <c r="B7" s="81">
        <v>2</v>
      </c>
      <c r="C7" s="81">
        <v>3</v>
      </c>
      <c r="D7" s="81">
        <v>4</v>
      </c>
      <c r="E7" s="19">
        <v>5</v>
      </c>
    </row>
    <row r="8" spans="1:5" x14ac:dyDescent="0.25">
      <c r="A8" s="300" t="s">
        <v>400</v>
      </c>
      <c r="B8" s="44">
        <v>2301400</v>
      </c>
      <c r="C8" s="25" t="s">
        <v>133</v>
      </c>
      <c r="D8" s="58" t="s">
        <v>38</v>
      </c>
      <c r="E8" s="208">
        <v>52</v>
      </c>
    </row>
    <row r="9" spans="1:5" x14ac:dyDescent="0.25">
      <c r="A9" s="300"/>
      <c r="B9" s="31">
        <v>2301400</v>
      </c>
      <c r="C9" s="32" t="s">
        <v>47</v>
      </c>
      <c r="D9" s="31" t="s">
        <v>20</v>
      </c>
      <c r="E9" s="208">
        <v>16</v>
      </c>
    </row>
    <row r="10" spans="1:5" x14ac:dyDescent="0.25">
      <c r="A10" s="300"/>
      <c r="B10" s="31">
        <v>2301400</v>
      </c>
      <c r="C10" s="32" t="s">
        <v>137</v>
      </c>
      <c r="D10" s="31" t="s">
        <v>59</v>
      </c>
      <c r="E10" s="208">
        <v>180</v>
      </c>
    </row>
    <row r="11" spans="1:5" x14ac:dyDescent="0.25">
      <c r="A11" s="300"/>
      <c r="B11" s="31">
        <v>2301400</v>
      </c>
      <c r="C11" s="32" t="s">
        <v>221</v>
      </c>
      <c r="D11" s="31" t="s">
        <v>100</v>
      </c>
      <c r="E11" s="208">
        <v>105</v>
      </c>
    </row>
    <row r="12" spans="1:5" x14ac:dyDescent="0.25">
      <c r="A12" s="300"/>
      <c r="B12" s="31">
        <v>2301400</v>
      </c>
      <c r="C12" s="32" t="s">
        <v>223</v>
      </c>
      <c r="D12" s="31" t="s">
        <v>38</v>
      </c>
      <c r="E12" s="208">
        <v>19</v>
      </c>
    </row>
    <row r="13" spans="1:5" x14ac:dyDescent="0.25">
      <c r="A13" s="300"/>
      <c r="B13" s="31">
        <v>2301400</v>
      </c>
      <c r="C13" s="32" t="s">
        <v>79</v>
      </c>
      <c r="D13" s="31" t="s">
        <v>38</v>
      </c>
      <c r="E13" s="208">
        <v>2</v>
      </c>
    </row>
    <row r="14" spans="1:5" x14ac:dyDescent="0.25">
      <c r="A14" s="301"/>
      <c r="B14" s="31">
        <v>2301400</v>
      </c>
      <c r="C14" s="32" t="s">
        <v>222</v>
      </c>
      <c r="D14" s="31" t="s">
        <v>100</v>
      </c>
      <c r="E14" s="203">
        <v>8</v>
      </c>
    </row>
    <row r="15" spans="1:5" x14ac:dyDescent="0.25">
      <c r="A15" s="36"/>
      <c r="B15" s="37"/>
      <c r="C15" s="36" t="s">
        <v>39</v>
      </c>
      <c r="D15" s="37"/>
      <c r="E15" s="137">
        <f>SUM(E8:E14)</f>
        <v>382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45</v>
      </c>
      <c r="D17" s="4" t="s">
        <v>80</v>
      </c>
    </row>
    <row r="18" spans="2:4" x14ac:dyDescent="0.25">
      <c r="C18" s="50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workbookViewId="0">
      <selection activeCell="G6" sqref="G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8" t="s">
        <v>42</v>
      </c>
    </row>
    <row r="2" spans="1:5" ht="67.5" customHeight="1" x14ac:dyDescent="0.25">
      <c r="A2" s="280" t="s">
        <v>441</v>
      </c>
      <c r="B2" s="280"/>
      <c r="C2" s="280"/>
      <c r="D2" s="280"/>
      <c r="E2" s="280"/>
    </row>
    <row r="3" spans="1:5" ht="15.75" customHeight="1" x14ac:dyDescent="0.25">
      <c r="A3" s="311" t="str">
        <f>ЛОКЛ!$B$3</f>
        <v>КНП ЛОР "Луганська обласна клінічна лікарня"</v>
      </c>
      <c r="B3" s="311"/>
      <c r="C3" s="311"/>
      <c r="D3" s="311"/>
      <c r="E3" s="311"/>
    </row>
    <row r="4" spans="1:5" ht="19.5" customHeight="1" x14ac:dyDescent="0.25">
      <c r="A4" s="332" t="s">
        <v>29</v>
      </c>
      <c r="B4" s="332"/>
      <c r="C4" s="332"/>
      <c r="D4" s="332"/>
      <c r="E4" s="332"/>
    </row>
    <row r="5" spans="1:5" s="41" customFormat="1" ht="15" customHeight="1" x14ac:dyDescent="0.2">
      <c r="A5" s="288" t="s">
        <v>25</v>
      </c>
      <c r="B5" s="288" t="s">
        <v>51</v>
      </c>
      <c r="C5" s="333" t="s">
        <v>24</v>
      </c>
      <c r="D5" s="295" t="s">
        <v>26</v>
      </c>
      <c r="E5" s="296"/>
    </row>
    <row r="6" spans="1:5" s="41" customFormat="1" ht="42.75" x14ac:dyDescent="0.2">
      <c r="A6" s="289"/>
      <c r="B6" s="289"/>
      <c r="C6" s="334"/>
      <c r="D6" s="81" t="s">
        <v>52</v>
      </c>
      <c r="E6" s="19" t="s">
        <v>0</v>
      </c>
    </row>
    <row r="7" spans="1:5" s="41" customFormat="1" ht="14.25" x14ac:dyDescent="0.2">
      <c r="A7" s="19">
        <v>1</v>
      </c>
      <c r="B7" s="81">
        <v>2</v>
      </c>
      <c r="C7" s="81">
        <v>3</v>
      </c>
      <c r="D7" s="81">
        <v>4</v>
      </c>
      <c r="E7" s="19">
        <v>5</v>
      </c>
    </row>
    <row r="8" spans="1:5" x14ac:dyDescent="0.25">
      <c r="A8" s="300" t="s">
        <v>291</v>
      </c>
      <c r="B8" s="13">
        <v>2301400</v>
      </c>
      <c r="C8" s="25" t="s">
        <v>130</v>
      </c>
      <c r="D8" s="8" t="s">
        <v>28</v>
      </c>
      <c r="E8" s="199">
        <v>20</v>
      </c>
    </row>
    <row r="9" spans="1:5" x14ac:dyDescent="0.25">
      <c r="A9" s="300"/>
      <c r="B9" s="13">
        <v>2301400</v>
      </c>
      <c r="C9" s="146" t="s">
        <v>137</v>
      </c>
      <c r="D9" s="74" t="s">
        <v>115</v>
      </c>
      <c r="E9" s="199">
        <v>180</v>
      </c>
    </row>
    <row r="10" spans="1:5" x14ac:dyDescent="0.25">
      <c r="A10" s="300"/>
      <c r="B10" s="13">
        <v>2301400</v>
      </c>
      <c r="C10" s="146" t="s">
        <v>114</v>
      </c>
      <c r="D10" s="74" t="s">
        <v>115</v>
      </c>
      <c r="E10" s="199">
        <v>28</v>
      </c>
    </row>
    <row r="11" spans="1:5" x14ac:dyDescent="0.25">
      <c r="A11" s="300"/>
      <c r="B11" s="13">
        <v>2301400</v>
      </c>
      <c r="C11" s="146" t="s">
        <v>148</v>
      </c>
      <c r="D11" s="74" t="s">
        <v>38</v>
      </c>
      <c r="E11" s="199">
        <v>97</v>
      </c>
    </row>
    <row r="12" spans="1:5" x14ac:dyDescent="0.25">
      <c r="A12" s="300"/>
      <c r="B12" s="13">
        <v>2301400</v>
      </c>
      <c r="C12" s="25" t="s">
        <v>221</v>
      </c>
      <c r="D12" s="8" t="s">
        <v>99</v>
      </c>
      <c r="E12" s="199">
        <v>18</v>
      </c>
    </row>
    <row r="13" spans="1:5" x14ac:dyDescent="0.25">
      <c r="A13" s="300"/>
      <c r="B13" s="13">
        <v>2301400</v>
      </c>
      <c r="C13" s="25" t="s">
        <v>254</v>
      </c>
      <c r="D13" s="8" t="s">
        <v>30</v>
      </c>
      <c r="E13" s="199">
        <v>40000</v>
      </c>
    </row>
    <row r="14" spans="1:5" x14ac:dyDescent="0.25">
      <c r="A14" s="300"/>
      <c r="B14" s="13">
        <v>2301400</v>
      </c>
      <c r="C14" s="25" t="s">
        <v>255</v>
      </c>
      <c r="D14" s="8" t="s">
        <v>30</v>
      </c>
      <c r="E14" s="199">
        <v>7000</v>
      </c>
    </row>
    <row r="15" spans="1:5" s="41" customFormat="1" ht="14.25" x14ac:dyDescent="0.2">
      <c r="A15" s="37"/>
      <c r="B15" s="148"/>
      <c r="C15" s="84" t="s">
        <v>39</v>
      </c>
      <c r="D15" s="84"/>
      <c r="E15" s="119">
        <f>SUM(E8:E14)</f>
        <v>47343</v>
      </c>
    </row>
    <row r="16" spans="1:5" x14ac:dyDescent="0.25">
      <c r="A16" s="141"/>
      <c r="B16" s="142"/>
      <c r="C16" s="142"/>
      <c r="D16" s="142"/>
      <c r="E16" s="141"/>
    </row>
    <row r="17" spans="1:5" x14ac:dyDescent="0.25">
      <c r="A17" s="254" t="s">
        <v>61</v>
      </c>
      <c r="B17" s="254"/>
      <c r="C17" s="254"/>
      <c r="D17" s="254"/>
      <c r="E17" s="254"/>
    </row>
    <row r="19" spans="1:5" x14ac:dyDescent="0.25">
      <c r="A19" s="4" t="s">
        <v>62</v>
      </c>
      <c r="B19" s="254" t="s">
        <v>63</v>
      </c>
      <c r="C19" s="254"/>
    </row>
    <row r="20" spans="1:5" x14ac:dyDescent="0.25">
      <c r="B20" s="254"/>
      <c r="C20" s="254"/>
    </row>
    <row r="32" spans="1:5" x14ac:dyDescent="0.25">
      <c r="A32" s="336"/>
      <c r="B32" s="336"/>
      <c r="C32" s="102"/>
    </row>
    <row r="33" spans="1:12" ht="40.5" customHeight="1" x14ac:dyDescent="0.25">
      <c r="A33" s="143"/>
      <c r="B33" s="143"/>
      <c r="C33" s="102"/>
    </row>
    <row r="34" spans="1:12" x14ac:dyDescent="0.25">
      <c r="A34" s="144"/>
      <c r="B34" s="144"/>
      <c r="C34" s="144"/>
      <c r="D34" s="144"/>
      <c r="E34" s="144"/>
      <c r="F34" s="335"/>
      <c r="G34" s="335"/>
      <c r="H34" s="40"/>
      <c r="I34" s="40"/>
      <c r="J34" s="336"/>
      <c r="K34" s="336"/>
      <c r="L34" s="102"/>
    </row>
    <row r="35" spans="1:12" x14ac:dyDescent="0.25">
      <c r="A35" s="144"/>
      <c r="B35" s="144"/>
      <c r="C35" s="144"/>
      <c r="D35" s="144"/>
      <c r="E35" s="40"/>
      <c r="F35" s="40"/>
      <c r="G35" s="40"/>
      <c r="H35" s="40"/>
      <c r="I35" s="40"/>
      <c r="J35" s="143"/>
      <c r="K35" s="143"/>
      <c r="L35" s="102"/>
    </row>
    <row r="36" spans="1:12" x14ac:dyDescent="0.25">
      <c r="A36" s="144"/>
      <c r="B36" s="144"/>
      <c r="C36" s="144"/>
      <c r="D36" s="144"/>
      <c r="E36" s="144"/>
      <c r="F36" s="335"/>
      <c r="G36" s="335"/>
      <c r="H36" s="40"/>
      <c r="I36" s="40"/>
      <c r="J36" s="336"/>
      <c r="K36" s="336"/>
      <c r="L36" s="102"/>
    </row>
    <row r="38" spans="1:12" x14ac:dyDescent="0.25">
      <c r="A38" s="144"/>
      <c r="B38" s="144"/>
      <c r="C38" s="144"/>
      <c r="D38" s="144"/>
      <c r="E38" s="144"/>
      <c r="F38" s="335"/>
      <c r="G38" s="335"/>
      <c r="H38" s="40"/>
      <c r="I38" s="40"/>
      <c r="J38" s="336"/>
      <c r="K38" s="336"/>
      <c r="L38" s="102"/>
    </row>
    <row r="39" spans="1:12" x14ac:dyDescent="0.25">
      <c r="A39" s="144"/>
      <c r="B39" s="145"/>
      <c r="C39" s="145"/>
      <c r="D39" s="145"/>
      <c r="E39" s="40"/>
      <c r="F39" s="337"/>
      <c r="G39" s="337"/>
      <c r="H39" s="337"/>
      <c r="I39" s="337"/>
      <c r="J39" s="336"/>
      <c r="K39" s="336"/>
      <c r="L39" s="102"/>
    </row>
    <row r="40" spans="1:12" x14ac:dyDescent="0.25">
      <c r="A40" s="144"/>
      <c r="B40" s="145"/>
      <c r="C40" s="145"/>
      <c r="D40" s="145"/>
      <c r="E40" s="40"/>
      <c r="F40" s="147"/>
      <c r="G40" s="147"/>
      <c r="H40" s="147"/>
      <c r="I40" s="147"/>
      <c r="J40" s="143"/>
      <c r="K40" s="143"/>
      <c r="L40" s="102"/>
    </row>
    <row r="41" spans="1:12" x14ac:dyDescent="0.25">
      <c r="A41" s="144"/>
      <c r="B41" s="144"/>
      <c r="C41" s="144"/>
      <c r="D41" s="144"/>
      <c r="E41" s="40"/>
      <c r="F41" s="335"/>
      <c r="G41" s="335"/>
      <c r="H41" s="335"/>
      <c r="I41" s="335"/>
      <c r="J41" s="336"/>
      <c r="K41" s="336"/>
      <c r="L41" s="102"/>
    </row>
    <row r="42" spans="1:12" x14ac:dyDescent="0.25">
      <c r="A42" s="144"/>
      <c r="B42" s="144"/>
      <c r="C42" s="144"/>
      <c r="D42" s="144"/>
      <c r="E42" s="40"/>
      <c r="F42" s="40"/>
      <c r="G42" s="40"/>
      <c r="H42" s="40"/>
      <c r="I42" s="40"/>
      <c r="J42" s="143"/>
      <c r="K42" s="143"/>
      <c r="L42" s="102"/>
    </row>
    <row r="43" spans="1:12" x14ac:dyDescent="0.25">
      <c r="A43" s="144"/>
      <c r="B43" s="144"/>
      <c r="C43" s="144"/>
      <c r="D43" s="144"/>
      <c r="E43" s="144"/>
      <c r="F43" s="335"/>
      <c r="G43" s="335"/>
      <c r="H43" s="40"/>
      <c r="I43" s="40"/>
      <c r="J43" s="336"/>
      <c r="K43" s="336"/>
      <c r="L43" s="102"/>
    </row>
  </sheetData>
  <mergeCells count="24">
    <mergeCell ref="J38:K38"/>
    <mergeCell ref="F38:G38"/>
    <mergeCell ref="B20:C20"/>
    <mergeCell ref="J36:K36"/>
    <mergeCell ref="F34:G34"/>
    <mergeCell ref="F36:G36"/>
    <mergeCell ref="J34:K34"/>
    <mergeCell ref="A32:B32"/>
    <mergeCell ref="F43:G43"/>
    <mergeCell ref="J43:K43"/>
    <mergeCell ref="F39:I39"/>
    <mergeCell ref="J39:K39"/>
    <mergeCell ref="F41:I41"/>
    <mergeCell ref="J41:K41"/>
    <mergeCell ref="A8:A14"/>
    <mergeCell ref="A17:E17"/>
    <mergeCell ref="B19:C1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15" sqref="F15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8" t="s">
        <v>42</v>
      </c>
    </row>
    <row r="2" spans="1:5" ht="54.75" customHeight="1" x14ac:dyDescent="0.25">
      <c r="A2" s="280" t="s">
        <v>446</v>
      </c>
      <c r="B2" s="280"/>
      <c r="C2" s="280"/>
      <c r="D2" s="280"/>
      <c r="E2" s="280"/>
    </row>
    <row r="3" spans="1:5" ht="22.5" customHeight="1" x14ac:dyDescent="0.25">
      <c r="A3" s="311" t="str">
        <f>ЛОКЛ!$B$3</f>
        <v>КНП ЛОР "Луганська обласна клінічна лікарня"</v>
      </c>
      <c r="B3" s="311"/>
      <c r="C3" s="311"/>
      <c r="D3" s="311"/>
      <c r="E3" s="311"/>
    </row>
    <row r="4" spans="1:5" ht="15.75" customHeight="1" x14ac:dyDescent="0.25">
      <c r="A4" s="332" t="s">
        <v>29</v>
      </c>
      <c r="B4" s="332"/>
      <c r="C4" s="332"/>
      <c r="D4" s="332"/>
      <c r="E4" s="332"/>
    </row>
    <row r="5" spans="1:5" s="41" customFormat="1" ht="15" customHeight="1" x14ac:dyDescent="0.2">
      <c r="A5" s="288" t="s">
        <v>25</v>
      </c>
      <c r="B5" s="305" t="s">
        <v>23</v>
      </c>
      <c r="C5" s="305" t="s">
        <v>24</v>
      </c>
      <c r="D5" s="295" t="s">
        <v>26</v>
      </c>
      <c r="E5" s="296"/>
    </row>
    <row r="6" spans="1:5" s="41" customFormat="1" ht="30" customHeight="1" x14ac:dyDescent="0.2">
      <c r="A6" s="289"/>
      <c r="B6" s="305"/>
      <c r="C6" s="305"/>
      <c r="D6" s="81" t="s">
        <v>27</v>
      </c>
      <c r="E6" s="19" t="s">
        <v>0</v>
      </c>
    </row>
    <row r="7" spans="1:5" s="41" customFormat="1" ht="15.75" customHeight="1" x14ac:dyDescent="0.2">
      <c r="A7" s="19">
        <v>1</v>
      </c>
      <c r="B7" s="19">
        <v>2</v>
      </c>
      <c r="C7" s="19">
        <v>3</v>
      </c>
      <c r="D7" s="81">
        <v>4</v>
      </c>
      <c r="E7" s="19">
        <v>5</v>
      </c>
    </row>
    <row r="8" spans="1:5" s="41" customFormat="1" ht="15.75" customHeight="1" x14ac:dyDescent="0.2">
      <c r="A8" s="314" t="s">
        <v>425</v>
      </c>
      <c r="B8" s="93">
        <v>2301400</v>
      </c>
      <c r="C8" s="93" t="s">
        <v>79</v>
      </c>
      <c r="D8" s="191" t="s">
        <v>43</v>
      </c>
      <c r="E8" s="198">
        <v>12</v>
      </c>
    </row>
    <row r="9" spans="1:5" x14ac:dyDescent="0.25">
      <c r="A9" s="301"/>
      <c r="B9" s="195">
        <v>2301400</v>
      </c>
      <c r="C9" s="25" t="s">
        <v>64</v>
      </c>
      <c r="D9" s="8" t="s">
        <v>43</v>
      </c>
      <c r="E9" s="199">
        <v>39</v>
      </c>
    </row>
    <row r="10" spans="1:5" x14ac:dyDescent="0.25">
      <c r="A10" s="37"/>
      <c r="B10" s="149"/>
      <c r="C10" s="84" t="s">
        <v>39</v>
      </c>
      <c r="D10" s="86"/>
      <c r="E10" s="119">
        <f>SUM(E8:E9)</f>
        <v>51</v>
      </c>
    </row>
    <row r="11" spans="1:5" x14ac:dyDescent="0.25">
      <c r="A11" s="136"/>
      <c r="B11" s="34"/>
      <c r="C11" s="34"/>
      <c r="D11" s="34"/>
      <c r="E11" s="5"/>
    </row>
    <row r="12" spans="1:5" x14ac:dyDescent="0.25">
      <c r="B12" s="4" t="s">
        <v>45</v>
      </c>
      <c r="D12" s="51" t="s">
        <v>65</v>
      </c>
    </row>
    <row r="14" spans="1:5" x14ac:dyDescent="0.25">
      <c r="B14" s="4" t="s">
        <v>69</v>
      </c>
      <c r="D14" s="51" t="s">
        <v>70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8" sqref="L8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7" t="s">
        <v>42</v>
      </c>
    </row>
    <row r="2" spans="1:5" ht="33" customHeight="1" x14ac:dyDescent="0.25">
      <c r="A2" s="338" t="s">
        <v>444</v>
      </c>
      <c r="B2" s="338"/>
      <c r="C2" s="338"/>
      <c r="D2" s="338"/>
      <c r="E2" s="338"/>
    </row>
    <row r="3" spans="1:5" x14ac:dyDescent="0.25">
      <c r="A3" s="339" t="str">
        <f>ЛОКЛ!$B$3</f>
        <v>КНП ЛОР "Луганська обласна клінічна лікарня"</v>
      </c>
      <c r="B3" s="339"/>
      <c r="C3" s="339"/>
      <c r="D3" s="339"/>
      <c r="E3" s="339"/>
    </row>
    <row r="4" spans="1:5" x14ac:dyDescent="0.25">
      <c r="A4" s="340" t="s">
        <v>29</v>
      </c>
      <c r="B4" s="340"/>
      <c r="C4" s="340"/>
      <c r="D4" s="340"/>
      <c r="E4" s="340"/>
    </row>
    <row r="5" spans="1:5" x14ac:dyDescent="0.25">
      <c r="A5" s="288" t="s">
        <v>35</v>
      </c>
      <c r="B5" s="288" t="s">
        <v>23</v>
      </c>
      <c r="C5" s="286" t="s">
        <v>24</v>
      </c>
      <c r="D5" s="341" t="s">
        <v>26</v>
      </c>
      <c r="E5" s="342"/>
    </row>
    <row r="6" spans="1:5" ht="28.5" x14ac:dyDescent="0.25">
      <c r="A6" s="289"/>
      <c r="B6" s="289"/>
      <c r="C6" s="287"/>
      <c r="D6" s="112" t="s">
        <v>27</v>
      </c>
      <c r="E6" s="112" t="s">
        <v>66</v>
      </c>
    </row>
    <row r="7" spans="1:5" x14ac:dyDescent="0.25">
      <c r="A7" s="81">
        <v>1</v>
      </c>
      <c r="B7" s="81">
        <v>2</v>
      </c>
      <c r="C7" s="150">
        <v>3</v>
      </c>
      <c r="D7" s="112">
        <v>4</v>
      </c>
      <c r="E7" s="112">
        <v>5</v>
      </c>
    </row>
    <row r="8" spans="1:5" x14ac:dyDescent="0.25">
      <c r="A8" s="230" t="s">
        <v>337</v>
      </c>
      <c r="B8" s="21">
        <v>2301400</v>
      </c>
      <c r="C8" s="156" t="s">
        <v>117</v>
      </c>
      <c r="D8" s="43" t="s">
        <v>50</v>
      </c>
      <c r="E8" s="154">
        <v>10</v>
      </c>
    </row>
    <row r="9" spans="1:5" x14ac:dyDescent="0.25">
      <c r="A9" s="153"/>
      <c r="B9" s="153"/>
      <c r="C9" s="153" t="s">
        <v>39</v>
      </c>
      <c r="D9" s="155"/>
      <c r="E9" s="151">
        <f>SUM(E8:E8)</f>
        <v>10</v>
      </c>
    </row>
    <row r="10" spans="1:5" x14ac:dyDescent="0.25">
      <c r="A10" s="304"/>
      <c r="B10" s="304"/>
      <c r="C10" s="49"/>
      <c r="D10" s="49"/>
      <c r="E10" s="49"/>
    </row>
    <row r="11" spans="1:5" x14ac:dyDescent="0.25">
      <c r="A11" s="144" t="s">
        <v>67</v>
      </c>
      <c r="B11" s="145"/>
      <c r="C11" s="336" t="s">
        <v>68</v>
      </c>
      <c r="D11" s="336"/>
      <c r="E11" s="143"/>
    </row>
    <row r="12" spans="1:5" x14ac:dyDescent="0.25">
      <c r="A12" s="144" t="s">
        <v>49</v>
      </c>
      <c r="B12" s="144"/>
      <c r="C12" s="336" t="s">
        <v>68</v>
      </c>
      <c r="D12" s="336"/>
      <c r="E12" s="143"/>
    </row>
    <row r="13" spans="1:5" x14ac:dyDescent="0.25">
      <c r="A13" s="144"/>
      <c r="B13" s="144"/>
      <c r="C13" s="336"/>
      <c r="D13" s="336"/>
      <c r="E13" s="143"/>
    </row>
    <row r="14" spans="1:5" x14ac:dyDescent="0.25">
      <c r="A14" s="144"/>
      <c r="B14" s="144"/>
      <c r="C14" s="144"/>
      <c r="D14" s="40"/>
      <c r="E14" s="40"/>
    </row>
    <row r="15" spans="1:5" x14ac:dyDescent="0.25">
      <c r="A15" s="152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2020-02-19T22:39:10Z</dcterms:modified>
</cp:coreProperties>
</file>